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tod\Desktop\МЗ\"/>
    </mc:Choice>
  </mc:AlternateContent>
  <xr:revisionPtr revIDLastSave="0" documentId="8_{DBBFB2A3-5EEA-4295-9F1D-49FD372E1D31}" xr6:coauthVersionLast="45" xr6:coauthVersionMax="45" xr10:uidLastSave="{00000000-0000-0000-0000-000000000000}"/>
  <bookViews>
    <workbookView xWindow="-120" yWindow="-120" windowWidth="29040" windowHeight="15840" tabRatio="212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0">Лист1!$A$1:$P$234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0" i="1" l="1"/>
  <c r="A80" i="1" l="1"/>
  <c r="B80" i="1" l="1"/>
  <c r="I31" i="1"/>
  <c r="I30" i="1"/>
  <c r="I29" i="1"/>
  <c r="H31" i="1"/>
  <c r="H30" i="1"/>
  <c r="H29" i="1"/>
  <c r="A30" i="1"/>
  <c r="A31" i="1" s="1"/>
  <c r="B30" i="1"/>
  <c r="B31" i="1" s="1"/>
  <c r="C30" i="1"/>
  <c r="C31" i="1" s="1"/>
  <c r="D30" i="1"/>
  <c r="D31" i="1" s="1"/>
  <c r="E30" i="1"/>
  <c r="E31" i="1" s="1"/>
  <c r="F30" i="1"/>
  <c r="F31" i="1" s="1"/>
  <c r="A29" i="1"/>
  <c r="B29" i="1"/>
  <c r="C29" i="1"/>
  <c r="D29" i="1"/>
  <c r="E29" i="1"/>
  <c r="F29" i="1"/>
  <c r="F39" i="1" l="1"/>
  <c r="E39" i="1"/>
  <c r="C39" i="1"/>
  <c r="B39" i="1"/>
  <c r="I224" i="1" l="1"/>
  <c r="I223" i="1"/>
  <c r="I222" i="1"/>
  <c r="A91" i="1"/>
  <c r="E80" i="1" l="1"/>
  <c r="D80" i="1" s="1"/>
  <c r="F80" i="1"/>
  <c r="H80" i="1"/>
  <c r="J80" i="1"/>
  <c r="K80" i="1"/>
  <c r="E72" i="1"/>
  <c r="H72" i="1"/>
  <c r="I72" i="1"/>
  <c r="C72" i="1"/>
  <c r="E224" i="1" l="1"/>
  <c r="E223" i="1"/>
  <c r="A87" i="1" l="1"/>
  <c r="A86" i="1"/>
  <c r="A68" i="1"/>
  <c r="A49" i="1"/>
  <c r="A48" i="1"/>
  <c r="A35" i="1"/>
</calcChain>
</file>

<file path=xl/sharedStrings.xml><?xml version="1.0" encoding="utf-8"?>
<sst xmlns="http://schemas.openxmlformats.org/spreadsheetml/2006/main" count="452" uniqueCount="379">
  <si>
    <t>МУНИЦИПАЛЬНОЕ ЗАДАНИЕ</t>
  </si>
  <si>
    <t>Коды</t>
  </si>
  <si>
    <t>Форма по ОКУД</t>
  </si>
  <si>
    <t>Дата</t>
  </si>
  <si>
    <t>по сводному реестру</t>
  </si>
  <si>
    <t>Виды деятельности муниципального учреждения</t>
  </si>
  <si>
    <t>По ОКВЭД</t>
  </si>
  <si>
    <t/>
  </si>
  <si>
    <t>(указывается вид муниципального учреждения из ведомственного перечня)</t>
  </si>
  <si>
    <t>Часть 1. Сведения об оказываемых муниципальных услугах</t>
  </si>
  <si>
    <t>Раздел 1</t>
  </si>
  <si>
    <t>1. Наименование муниципальной услуги    Организация деятельности клубных формирований и формирований самодеятельного народного творчества</t>
  </si>
  <si>
    <t>Уникальный номер</t>
  </si>
  <si>
    <t>по базовому</t>
  </si>
  <si>
    <t>(отраслевому)</t>
  </si>
  <si>
    <t>перечню</t>
  </si>
  <si>
    <t>2. Категории потребителей муниципальной услуги   физические лица</t>
  </si>
  <si>
    <t>3. Показатели, характеризующие объем и (или) качество муниципальной услуги:</t>
  </si>
  <si>
    <t>3.1. Показатели, характеризующие качество муниципальной услуги:</t>
  </si>
  <si>
    <t>реестровый номер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</si>
  <si>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</si>
  <si>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</si>
  <si>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</si>
  <si>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</si>
  <si>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</si>
  <si>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</si>
  <si>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(наименование показателя)</t>
  </si>
  <si>
    <t>наимено- вание</t>
  </si>
  <si>
    <t>код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</si>
  <si>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</t>
  </si>
  <si>
    <t>выполненным (процентов)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</si>
  <si>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</si>
  <si>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</si>
  <si>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</si>
  <si>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наименование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</si>
  <si>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</si>
  <si>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</si>
  <si>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</si>
  <si>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</si>
  <si>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</si>
  <si>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</si>
  <si>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</si>
  <si>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</si>
  <si>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</si>
  <si>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</si>
  <si>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</si>
  <si>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По мере изменения</t>
  </si>
  <si>
    <t>Часть 2. Сведения о выполняемых работах</t>
  </si>
  <si>
    <t>Раздел 1</t>
  </si>
  <si>
    <t>1. Наименование работы   Организация и проведение мероприятий</t>
  </si>
  <si>
    <t>2. Категории потребителей работы  в интересах общества физические лица</t>
  </si>
  <si>
    <t>(отраслевому)</t>
  </si>
  <si>
    <t>3. Показатели, характеризующие качество работы:</t>
  </si>
  <si>
    <t>3.1. Показатели, характеризующие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</si>
  <si>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</si>
  <si>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</si>
  <si>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</si>
  <si>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</si>
  <si>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</si>
  <si>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Уникальный номер реестровой записи</t>
  </si>
  <si>
    <t>Показатель объема работы</t>
  </si>
  <si>
    <t>описание работы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</si>
  <si>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</si>
  <si>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в) исключение муниципальной услуги из ведомственного перечня муниципальных услуг (работ)</t>
  </si>
  <si>
    <t>п/п</t>
  </si>
  <si>
    <t>Наименование</t>
  </si>
  <si>
    <t>Количество участников</t>
  </si>
  <si>
    <t>Образцовый коллектив хореографический ансамбль «Серпантин»</t>
  </si>
  <si>
    <t>Образцовый коллектив хореографический ансамбль «Сувенир»</t>
  </si>
  <si>
    <t>Образцовый  коллектив хореографический ансамбль «Улыбка»</t>
  </si>
  <si>
    <t>Образцовый  коллектив хореографический ансамбль «Арабески»</t>
  </si>
  <si>
    <t>Образцовый  коллектив хореографический ансамбль «Забава»</t>
  </si>
  <si>
    <t>Образцовый  коллектив цирковая студия «Эврика»</t>
  </si>
  <si>
    <t>Образцовый  коллектив театр-студия «Гистрион»</t>
  </si>
  <si>
    <t>Образцовый  коллектив Театр кукол</t>
  </si>
  <si>
    <t>Образцовый коллектив студия мультипликации «Арбуз»</t>
  </si>
  <si>
    <t>Образцовый коллектив литературная студия молодежный пресс-центр «ПикНик»</t>
  </si>
  <si>
    <t>Образцовый коллектив студия декоративно-прикладного искусства «Лад»</t>
  </si>
  <si>
    <t>Образцовый коллектив вокальный ансамбль «Мальвина», старшая группа</t>
  </si>
  <si>
    <t>Народный коллектив женский вокальный ансамбль «Россияночка»</t>
  </si>
  <si>
    <t>Народный коллектив ансамбль народной песни «Русский клуб»</t>
  </si>
  <si>
    <t>Народный коллектив фольклорный ансамбль «Смородина»</t>
  </si>
  <si>
    <t>Народный коллектив эстрадно-хореографический ансамбль «Экспромт»</t>
  </si>
  <si>
    <t>Народный коллектив хореографический ансамбль «Талисман»</t>
  </si>
  <si>
    <t>Народный коллектив  ансамбль народного танца «Обские зори»</t>
  </si>
  <si>
    <t>Народный коллектив  театр «Лестница»</t>
  </si>
  <si>
    <t>Народный коллектив вокальный ансамбль русской песни «Рябинушка»</t>
  </si>
  <si>
    <t>Кружок гитары</t>
  </si>
  <si>
    <t>Кружок скрипки</t>
  </si>
  <si>
    <t>Ансамбль скрипачей</t>
  </si>
  <si>
    <t>Мужской фольклорный ансамбль «Куржак»</t>
  </si>
  <si>
    <t>Интеллектуальный клуб семейного общения «Зажги свечу»</t>
  </si>
  <si>
    <t>Кружок синтезатора</t>
  </si>
  <si>
    <t>Клуб общения для ветеранов и инвалидов «Посиделки»</t>
  </si>
  <si>
    <t>Клуб ветеранов «Добрые встречи»</t>
  </si>
  <si>
    <t>Поэтический клуб «Искатель»</t>
  </si>
  <si>
    <t>Дискуссионный клуб «Мы и время»</t>
  </si>
  <si>
    <t>Кружок фортепиано</t>
  </si>
  <si>
    <t>Клуб «Играем вместе» для младшего школьного возраста</t>
  </si>
  <si>
    <t>Кинолекторий</t>
  </si>
  <si>
    <t>ИТОГО</t>
  </si>
  <si>
    <t>20</t>
  </si>
  <si>
    <t>21</t>
  </si>
  <si>
    <t>28 мая</t>
  </si>
  <si>
    <t>3.Порядок контроля за выполнением муниципального задания</t>
  </si>
  <si>
    <t>Форма контроля</t>
  </si>
  <si>
    <t>Периодичность</t>
  </si>
  <si>
    <t>Главные распорядители бюджетных средств города Бердска, учредитель, орган внутреннего муниципального финансового контроля</t>
  </si>
  <si>
    <t>1. Ведомственный контроль</t>
  </si>
  <si>
    <t>1.1 Предварительный</t>
  </si>
  <si>
    <t>На этапе составления муниципального задания</t>
  </si>
  <si>
    <t>1.2. Камеральный (приём отчётных форм), проведение анализа исполнения основных показателей</t>
  </si>
  <si>
    <t>1.3.Выездная проверка</t>
  </si>
  <si>
    <t>2. Внутренний текущий контроль</t>
  </si>
  <si>
    <t>ежемесячно</t>
  </si>
  <si>
    <t>администрация Учреждения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</si>
  <si>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</si>
  <si>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 - годовая</t>
  </si>
  <si>
    <t>4.3. Иные требования к отчетности о выполнении муниципального задания - нет</t>
  </si>
  <si>
    <t>5. Иные показатели, связанные с выполнением муниципального задания - нет</t>
  </si>
  <si>
    <t>19</t>
  </si>
  <si>
    <t>Образцовый коллектив Концертный хор</t>
  </si>
  <si>
    <t xml:space="preserve">Младшая группа хора девочек </t>
  </si>
  <si>
    <t xml:space="preserve">Хор мальчиков </t>
  </si>
  <si>
    <t xml:space="preserve">12 декабря </t>
  </si>
  <si>
    <t>Образцовый  коллектив студия популярной музыки «Город песен»</t>
  </si>
  <si>
    <t>Танцевальный ретро-клуб для старшего поколения</t>
  </si>
  <si>
    <t>Литературно-музыкальное творческое объединение «Мадригал»</t>
  </si>
  <si>
    <t xml:space="preserve">15 февраля </t>
  </si>
  <si>
    <t xml:space="preserve">23 февраля </t>
  </si>
  <si>
    <t xml:space="preserve">март </t>
  </si>
  <si>
    <t xml:space="preserve">26 апреля </t>
  </si>
  <si>
    <t xml:space="preserve">9 мая </t>
  </si>
  <si>
    <t xml:space="preserve">24 мая </t>
  </si>
  <si>
    <t xml:space="preserve">1 июня </t>
  </si>
  <si>
    <t xml:space="preserve">6 июня </t>
  </si>
  <si>
    <t xml:space="preserve">12 июня </t>
  </si>
  <si>
    <t xml:space="preserve">2 августа </t>
  </si>
  <si>
    <t xml:space="preserve">12 августа </t>
  </si>
  <si>
    <t xml:space="preserve">22 августа </t>
  </si>
  <si>
    <t xml:space="preserve">1 октября </t>
  </si>
  <si>
    <t xml:space="preserve">3 ноября </t>
  </si>
  <si>
    <t xml:space="preserve">10 ноября </t>
  </si>
  <si>
    <t xml:space="preserve">декабрь </t>
  </si>
  <si>
    <t xml:space="preserve">январь, декабрь </t>
  </si>
  <si>
    <t>Транссибирский Арт-Фестиваль Вадима Репина</t>
  </si>
  <si>
    <t xml:space="preserve">Мероприятие, посвященное государственному празднику Дню России </t>
  </si>
  <si>
    <t>1</t>
  </si>
  <si>
    <t>2</t>
  </si>
  <si>
    <t>3</t>
  </si>
  <si>
    <t>5</t>
  </si>
  <si>
    <t>6</t>
  </si>
  <si>
    <t xml:space="preserve">8 июля </t>
  </si>
  <si>
    <t>Торжественное мероприятие, посвященное Дню медицинского работника</t>
  </si>
  <si>
    <t xml:space="preserve">27 января </t>
  </si>
  <si>
    <t>Мероприятие, посвященное полному освобождению Ленинграда от фашистской блокады</t>
  </si>
  <si>
    <t xml:space="preserve">Городские мероприятия </t>
  </si>
  <si>
    <t>Мероприятие в рамках Пушкинского Дня России</t>
  </si>
  <si>
    <t xml:space="preserve">Мероприятие, посвященное Дню Государственного флага Российской Федерации  </t>
  </si>
  <si>
    <t>Праздничное мероприятие, посвященное Дню отца</t>
  </si>
  <si>
    <t>4</t>
  </si>
  <si>
    <t>11</t>
  </si>
  <si>
    <t>28</t>
  </si>
  <si>
    <t>29</t>
  </si>
  <si>
    <t>35</t>
  </si>
  <si>
    <t>22</t>
  </si>
  <si>
    <t>25</t>
  </si>
  <si>
    <t>30</t>
  </si>
  <si>
    <t>32</t>
  </si>
  <si>
    <t>Торжественные церемонии возложения цветов, посвященные памятным датам Дню неизвестного солдата и Дню Героев Отечества</t>
  </si>
  <si>
    <t>Новогодние утренники и игровые программы для детей</t>
  </si>
  <si>
    <t>Мероприятие совместно с Отделом социального обслуживания населения</t>
  </si>
  <si>
    <t>Праздничные и иные мероприятия для клубных формирований</t>
  </si>
  <si>
    <t>Вечера отдыха для старшего поколения</t>
  </si>
  <si>
    <t>Средняя группа хора девочек</t>
  </si>
  <si>
    <t>не указано</t>
  </si>
  <si>
    <t>90.04.3</t>
  </si>
  <si>
    <t>Раздел 2. Прочие сведения о муниципальном задании</t>
  </si>
  <si>
    <t xml:space="preserve">наименование показателя  </t>
  </si>
  <si>
    <t>Праздничное мероприятие, посвящённое Дню защиты детей</t>
  </si>
  <si>
    <t>Концерты по абонементу № 62 Новосибирской государственной филармонии</t>
  </si>
  <si>
    <t>________________</t>
  </si>
  <si>
    <t>Размещение на информационных стендах учреждения</t>
  </si>
  <si>
    <t>Наименование и местонахождения учреждения, информация о предоставляемой услуге,обеспечивающей его компетентный выбор, об условиях предоставления муниципальной услуги,  а также об ограничениях, связанных с получением муниципальной услуги</t>
  </si>
  <si>
    <t>Информация о работе учреждения (полное наименование), о порядке и правилах предоставления услуги</t>
  </si>
  <si>
    <t>Основания для досрочного прекращения выполнения муниципального задания:</t>
  </si>
  <si>
    <t>г) иные основания, предусмотренные нормативными правовыми актами.</t>
  </si>
  <si>
    <t>2. Иная информация, необходимая для выполнения (контроля за выполнением) муниципального задания - при организации и проведении городских культурно-массовых мероприятий учреждение обеспечивает выполнение следующих мероприятий:
1)  определение и согласование с МКУ «Отдел культуры г. Бердска»:
а) концепции, основного содержания мероприятия, сценарного плана - не позднее 30 дней до даты проведения;
б) рабочего сценария мероприятия с указанием концертных номеров, включенных в программу – не позднее 15 дней до даты проведения;
в) окончательного варианта сценария – не позднее 10  дней до даты проведения;
г) оформления сценической площадки – не позднее 10 дней до даты проведения;
д) кандидатур ведущих (заключение договора со специалистами на оказание услуг по проведению мероприятия) - не позднее 15 дней до даты проведения;
е)  используемого видеоряда – не позднее 10 дней до даты проведения;
2)  проведение (присутствие специалиста Муниципального казенного учреждения «Отде культуры г.Бердска» обязательно):
а)   технической репетиции – не позднее 1- 2-х дней до даты проведения; 
б)   генеральной репетиции – не позднее 1- 2х дней до даты проведения;
в) приемки сценической площадки, с проверкой исправности работы технического обеспечения – не позднее трех часов до начала мероприятия.</t>
  </si>
  <si>
    <t>Народный коллектив вокальный ансамбль  «Мелодия»</t>
  </si>
  <si>
    <t>Хореографическая студия ансамбля «Улыбка»</t>
  </si>
  <si>
    <t>Любительское объединение «Детской хоровой музыкальной школы Дворца культуры «Родина»</t>
  </si>
  <si>
    <t>Мероприятия совместно с русской православной церковью</t>
  </si>
  <si>
    <r>
      <t xml:space="preserve">Муниципальное казенное учреждение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Отдел культуры г.Бердска</t>
    </r>
    <r>
      <rPr>
        <sz val="10"/>
        <color rgb="FF000000"/>
        <rFont val="Calibri"/>
        <family val="2"/>
        <charset val="204"/>
      </rPr>
      <t>»</t>
    </r>
  </si>
  <si>
    <t>Наименование муниципального учреждения   муниципальное автономное учреждение «Дворец культуры «Родина»</t>
  </si>
  <si>
    <t>Образцовый  коллектив хореографический ансамбль «Карусель»</t>
  </si>
  <si>
    <t xml:space="preserve">Кружок  начального технического  моделирования </t>
  </si>
  <si>
    <t>Областной конкурс начинающих исполнителей эстрадной песни «Си-ми-до-мик» (отборочный и финал)</t>
  </si>
  <si>
    <t xml:space="preserve">6 марта </t>
  </si>
  <si>
    <t xml:space="preserve">5 мая </t>
  </si>
  <si>
    <t>23</t>
  </si>
  <si>
    <t>24</t>
  </si>
  <si>
    <t>26</t>
  </si>
  <si>
    <t>27</t>
  </si>
  <si>
    <t>31</t>
  </si>
  <si>
    <t>33</t>
  </si>
  <si>
    <t>Выездные тематические концертные программы, посвященные праздничным датам в учреждениях санаторно-курортной зоны</t>
  </si>
  <si>
    <t>34</t>
  </si>
  <si>
    <t>39</t>
  </si>
  <si>
    <t>949916О.99.0.ББ78АА00003</t>
  </si>
  <si>
    <t>642</t>
  </si>
  <si>
    <t>5.1.1. Закон Российской Федерации   от 09.10.1992 № 3612-1«Основы законодательства Российской Федерации о культуре»</t>
  </si>
  <si>
    <t>50</t>
  </si>
  <si>
    <t>66600</t>
  </si>
  <si>
    <t>66800</t>
  </si>
  <si>
    <t>36</t>
  </si>
  <si>
    <t>40</t>
  </si>
  <si>
    <t>-</t>
  </si>
  <si>
    <t xml:space="preserve">апрель </t>
  </si>
  <si>
    <t>37</t>
  </si>
  <si>
    <t>57</t>
  </si>
  <si>
    <t>Культурно-массовые мероприятия (иной деятельности, в результате которой сохраняются, создаются, распространяются и осваиваются культурные ценности) (131 ед.)</t>
  </si>
  <si>
    <t xml:space="preserve">949916О.99.0.ББ78АА00003
</t>
  </si>
  <si>
    <t>054 Доля участников вокальных и хоровых секций (кружков)</t>
  </si>
  <si>
    <t>744</t>
  </si>
  <si>
    <t xml:space="preserve">018  количество клубных формирований </t>
  </si>
  <si>
    <t>017 Формы обслуживания</t>
  </si>
  <si>
    <t>001 с учетом всех форм</t>
  </si>
  <si>
    <t>026 способы обслуживания</t>
  </si>
  <si>
    <t>01 в стационарных условиях</t>
  </si>
  <si>
    <t>процент</t>
  </si>
  <si>
    <t>единица</t>
  </si>
  <si>
    <t>Кружок «Музыкальной литературы»</t>
  </si>
  <si>
    <t>Кружок начального художественного  моделирования «Подсолнух»</t>
  </si>
  <si>
    <t>Кружок  «Язык музыки»</t>
  </si>
  <si>
    <t>053 Доля участников декоративно-прикладных секций (кружков)</t>
  </si>
  <si>
    <t>056 Доля участников театральных секций (кружков)</t>
  </si>
  <si>
    <t>055 Доля участников хореографических секций (кружков)</t>
  </si>
  <si>
    <t>1,7</t>
  </si>
  <si>
    <t>3,7</t>
  </si>
  <si>
    <t>Трансляции концертов в рамках деятельности Виртуального концертного зала (11 показов)</t>
  </si>
  <si>
    <t>на 2024 год и плановый период 2025 и 2026 годов</t>
  </si>
  <si>
    <t>2024год (очередной финансовый год)</t>
  </si>
  <si>
    <t>2025год (1-й год планового периода)</t>
  </si>
  <si>
    <t>2026год (2-й год планового периода)</t>
  </si>
  <si>
    <t>2024 год (очередной финансовый год)</t>
  </si>
  <si>
    <t>2026 год (2-й год планового периода)</t>
  </si>
  <si>
    <t>2024год  (очередной финансовый год)</t>
  </si>
  <si>
    <t>2025 год (1-й год планового периода)</t>
  </si>
  <si>
    <t>67000</t>
  </si>
  <si>
    <t>17 января</t>
  </si>
  <si>
    <t>21 февраля</t>
  </si>
  <si>
    <t xml:space="preserve">17 марта </t>
  </si>
  <si>
    <t xml:space="preserve">23, 24 марта </t>
  </si>
  <si>
    <t xml:space="preserve">22 марта </t>
  </si>
  <si>
    <t>Мероприятие, посвященное празднованию Пасхи</t>
  </si>
  <si>
    <t xml:space="preserve">15 апреля </t>
  </si>
  <si>
    <t>14 апреля</t>
  </si>
  <si>
    <t>Областной фестиваль-конкурс хоровых коллективов и вокальных ансамблей «Звонкие песни весны»</t>
  </si>
  <si>
    <t>7 мая</t>
  </si>
  <si>
    <t>Торжественное возложение цветов к памятнику защитникам Отечества п. Боровой, посвященное 79-й годовщине Победы в Великой Отечественной войне 1941-1945 гг.</t>
  </si>
  <si>
    <t>Вечерняя праздничная программа , посвящённая 79-й годовщине Победы в Великой Отечественной войне 1941-1945 гг.</t>
  </si>
  <si>
    <t>15 июня</t>
  </si>
  <si>
    <t>XVIII Региональный поэтический фестиваль «Тареевские чтения», посвященный памяти бердского поэта Евгения Тареева</t>
  </si>
  <si>
    <t>20 июня</t>
  </si>
  <si>
    <t>Мероприятие, посвящённое памятной дате Дню воздушно-десантных войск</t>
  </si>
  <si>
    <t>Мероприятие, посвящённое памятной дате Дню военно-воздушных сил</t>
  </si>
  <si>
    <t xml:space="preserve">5 сентября </t>
  </si>
  <si>
    <t xml:space="preserve">Торжественное собрание, посвящённое 308-годовщине со дня основания города Бердска </t>
  </si>
  <si>
    <t xml:space="preserve">7 сентября </t>
  </si>
  <si>
    <t>24 ноября</t>
  </si>
  <si>
    <t>Региональный фестиваль детских, юношеских и молодежных любительских театральных коллективов «Синяя птица»</t>
  </si>
  <si>
    <t xml:space="preserve">9 декабря </t>
  </si>
  <si>
    <t>Праздничные и иные мероприятия, проводимые совместно с общественными объединениями (Конференция для органов ТОС г.Бердска, малый зал)</t>
  </si>
  <si>
    <t>38</t>
  </si>
  <si>
    <t>44</t>
  </si>
  <si>
    <t>45-47</t>
  </si>
  <si>
    <t>58</t>
  </si>
  <si>
    <t>64</t>
  </si>
  <si>
    <t xml:space="preserve">4.2. Сроки представления отчетов о выполнении муниципального задания -  промежуточный по итогам полугодия до 15 числа месяца, следующего       
за отчетным периодом (15.07.2024); предварительный  - до 15.12.2024; итоговый - до 15.01.2025.              </t>
  </si>
  <si>
    <t>Клуб юного техника «Легоклуб»</t>
  </si>
  <si>
    <t>февраль</t>
  </si>
  <si>
    <t>Фестиваль воздушных змеев, посвященный Дню защиты детей «Пестрое небо. Летим высоко!»</t>
  </si>
  <si>
    <t>18 февраля</t>
  </si>
  <si>
    <t>1 декабря</t>
  </si>
  <si>
    <t>7</t>
  </si>
  <si>
    <t>8-10</t>
  </si>
  <si>
    <t>12</t>
  </si>
  <si>
    <t>16</t>
  </si>
  <si>
    <t>41</t>
  </si>
  <si>
    <t>22 декабря</t>
  </si>
  <si>
    <t>Торжественное мероприятие, посвященное Дню энергетика</t>
  </si>
  <si>
    <t>56</t>
  </si>
  <si>
    <t>63</t>
  </si>
  <si>
    <t xml:space="preserve">Игровые и концертные программы для населения во дворах (в т.ч. посвященные Масленице, Дню защиты детей, Дню Победы, День России, Дню города) </t>
  </si>
  <si>
    <r>
      <t xml:space="preserve">Открытие новогоднего  городка на площади Дворца культуры 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Родина</t>
    </r>
    <r>
      <rPr>
        <sz val="10"/>
        <rFont val="Calibri"/>
        <family val="2"/>
        <charset val="204"/>
      </rPr>
      <t>»</t>
    </r>
  </si>
  <si>
    <t xml:space="preserve"> </t>
  </si>
  <si>
    <t>16,8</t>
  </si>
  <si>
    <t>133</t>
  </si>
  <si>
    <r>
      <t xml:space="preserve">Размещение информации в средствах массовой информации, на официальном Интернет-сайте учреждения, предоставление информации для размещения на официальном Интернет-сайте Муниципального казенного учреждения </t>
    </r>
    <r>
      <rPr>
        <sz val="9"/>
        <color rgb="FF000000"/>
        <rFont val="Times New Roman"/>
        <family val="1"/>
        <charset val="204"/>
      </rPr>
      <t>«Отдел культуры города Бердска»</t>
    </r>
  </si>
  <si>
    <t>13,3</t>
  </si>
  <si>
    <t>084  культурно-массовые (иная деятельность, в результате которой сохраняются, создаются, распространяются и осваиваются культурные ценности)</t>
  </si>
  <si>
    <t xml:space="preserve">319  количество посещений </t>
  </si>
  <si>
    <t>003  количество проведенных мероприятий</t>
  </si>
  <si>
    <t xml:space="preserve"> 900400.Р.57.1.80010001001</t>
  </si>
  <si>
    <t xml:space="preserve"> 22.1.900400.0.08001</t>
  </si>
  <si>
    <r>
      <t>Церемония  возложения цветов к Мемориалу «Воинскому братству защитников Отчества», Памятнику защитникам Отечества п. Боровой, Памятному знаку бердчанам-ликвидаторам аварии на Чернобыльской АЭС</t>
    </r>
    <r>
      <rPr>
        <sz val="10"/>
        <rFont val="Times New Roman"/>
        <family val="1"/>
        <charset val="1"/>
      </rPr>
      <t xml:space="preserve"> в День защитника Отечества </t>
    </r>
  </si>
  <si>
    <t>Городское мероприятие «Рождество Христово»</t>
  </si>
  <si>
    <t>Собрание представителей трудовых коллективов, организаций, предприятий, учреждений и организаций города Бердска</t>
  </si>
  <si>
    <t>Городское торжественное мероприятие, посвящённое 35-й годовщине вывода Советских войск из Афганистана</t>
  </si>
  <si>
    <t>Конкурс оригинального жанра «Весёлая арена» в рамках XVI Городского открытого детско-юношеского фестиваля «Творчество»</t>
  </si>
  <si>
    <t>Городское торжественное мероприятие, посвященное Дню защитника Отечества</t>
  </si>
  <si>
    <t xml:space="preserve">II областной Форум волонтерских движений «ТЫЛ НСО»
</t>
  </si>
  <si>
    <t>Городское торжественное мероприятие, посвященное Международному женскому дню</t>
  </si>
  <si>
    <t>День работника ЖКХ</t>
  </si>
  <si>
    <t>15 марта</t>
  </si>
  <si>
    <t xml:space="preserve">Городской праздник  «Народное гуляние «Масленица» и игровые программы
</t>
  </si>
  <si>
    <t>Городское праздничное мероприятие, посвященное профессиональному празднику Дню работника культуры</t>
  </si>
  <si>
    <t>Открытый городской конкурс юнкоров «Репортёр-2024» в рамках XVI Городского открытого детско-юношеского фестиваля «Творчество»</t>
  </si>
  <si>
    <t>Открытый городской конкурс по начальному техническому моделированию «Самоделкин» в рамках XVI Городского открытого детско-юношеского фестиваля «Творчество»</t>
  </si>
  <si>
    <t>Церемония возложения цветов, посвящённая Дню памяти погибших в радиационных авариях и катастрофах</t>
  </si>
  <si>
    <t>Праздничные мероприятия, посвященные Празднику Весны и Труда</t>
  </si>
  <si>
    <t>1 мая</t>
  </si>
  <si>
    <t>Городское торжественное мероприятие, посвященное 79-й годовщине Победы в Великой Отечественной войне 1941-1945 гг.</t>
  </si>
  <si>
    <t>Городское  торжественное мероприятие Час Памяти на Мемориале Славы</t>
  </si>
  <si>
    <t>Церемония возложения цветов, посвященная профессиональному празднику День пограничника</t>
  </si>
  <si>
    <t>Иван Купала. Праздничное мероприятие у фонтана</t>
  </si>
  <si>
    <t>6 июля</t>
  </si>
  <si>
    <t>Праздничные мероприятия, посвящённые Всероссийскому Дню семьи, любви и верности</t>
  </si>
  <si>
    <t>Церемонии возложения цветов к Мемориалу «Воинскому братству защитников Отчества», Памятнику защитникам Отечества п. Боровой, Памятному знаку бердчанам-ликвидаторам аварии на Чернобыльской АЭС в День города</t>
  </si>
  <si>
    <t>Городские праздничные мероприятия, посвященные 308-летию со дня основания города Бердска</t>
  </si>
  <si>
    <t>Праздничное мероприятие, посвященное Декаде пожилых людей</t>
  </si>
  <si>
    <t xml:space="preserve"> 3 октября </t>
  </si>
  <si>
    <t>Городское торжественное мероприятие, посвящённое профессиональным праздникам День дошкольного работника и День учителя</t>
  </si>
  <si>
    <t>14 октября</t>
  </si>
  <si>
    <t>Фестиваль национальных культур «Народов много- страна одна», посвященный Дню народного единства</t>
  </si>
  <si>
    <t>Городское торжественное мероприятие, посвящённое государственному празднику День народного единства</t>
  </si>
  <si>
    <t xml:space="preserve">3, 4 ноября </t>
  </si>
  <si>
    <t>Торжественное мероприятие, посвященное профессиональному празднику День сотрудника органов внутренних дел РФ</t>
  </si>
  <si>
    <t xml:space="preserve">Городская благотворительная акция «Всем миром», мероприятия в рамках декады инвалидов </t>
  </si>
  <si>
    <t>Городское торжественное мероприятие, посвящённое Дню матери</t>
  </si>
  <si>
    <t>ноябрь</t>
  </si>
  <si>
    <t>Праздничные мероприятия, посвящённые государственному празднику День Конституции Российской Федерации</t>
  </si>
  <si>
    <t xml:space="preserve">Мероприятия совместно с Муниципальным  казенным учреждением  «Отдел физической культуры и спорта» </t>
  </si>
  <si>
    <t>7 января</t>
  </si>
  <si>
    <t>Церемония возложения цветов, посвящённая 35-й годовщине вывода Советских войск из Афганистана</t>
  </si>
  <si>
    <t>13</t>
  </si>
  <si>
    <t>14</t>
  </si>
  <si>
    <t>15</t>
  </si>
  <si>
    <t>17-18</t>
  </si>
  <si>
    <t>Праздничное мероприятие, посвящённое Дню славянской письменности и культуры</t>
  </si>
  <si>
    <t>42</t>
  </si>
  <si>
    <t>54-55</t>
  </si>
  <si>
    <t>59-60</t>
  </si>
  <si>
    <t>61</t>
  </si>
  <si>
    <t>62</t>
  </si>
  <si>
    <t>65-71</t>
  </si>
  <si>
    <t>72-77</t>
  </si>
  <si>
    <t>78-88</t>
  </si>
  <si>
    <t xml:space="preserve">Мероприятия в рамках Всероссийской акции «Ночь искусств» </t>
  </si>
  <si>
    <t>Мероприятия совместно с  учреждениями культуры  (в т.ч. мероприятие ЦБС - Фестиваль «Сорокинские чтения» и музея)</t>
  </si>
  <si>
    <t>Мероприятия совместно с Муниципальным казенным учреждением  «Управление образования и молодёжной политики» (в т.ч. фестиваль «Звездный дождик», Пленарное заседание Августовской конференции педагогических работников города Бердска )</t>
  </si>
  <si>
    <t>89-92</t>
  </si>
  <si>
    <t>93-95</t>
  </si>
  <si>
    <t>96-99</t>
  </si>
  <si>
    <t>100-101</t>
  </si>
  <si>
    <t>102</t>
  </si>
  <si>
    <t>103</t>
  </si>
  <si>
    <t>104-106</t>
  </si>
  <si>
    <t>107-109</t>
  </si>
  <si>
    <t>110-117</t>
  </si>
  <si>
    <t>118-124</t>
  </si>
  <si>
    <t>125-131</t>
  </si>
  <si>
    <r>
      <t xml:space="preserve">Мероприятия совместно с Муниципальным бюджетным учрждением «Отдел по делам молодежи» ( Подведение итогов игры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Зарница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>, Городской слет военно-патриотических клубов и юнармейских отрядов, в рамках XXIV Форума молодежи, XIII городской гражданский форум «Мы – вместе!», Слет волонтеров)</t>
    </r>
  </si>
  <si>
    <t>Вид муниципального учреждения  Учреждение клубного типа</t>
  </si>
  <si>
    <t>Церемония вручения рождественской стипендии Главы города Бердска одарённым детям в области культуры и искусства по итогам 2023 года</t>
  </si>
  <si>
    <t>Подготовительная группа цирковой студии «Эврика»</t>
  </si>
  <si>
    <t>Праздничное мероприятие, посвященное Международному Дню семей . Форум многодетных семей</t>
  </si>
  <si>
    <t>май</t>
  </si>
  <si>
    <t>ПРИЛОЖЕНИЕ № 2
к постановлению администрации
города Бердска
от _10.012023_№_8/65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</si>
</sst>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9"/>
      <color rgb="FF0D0D0D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FF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6" fillId="4" borderId="0" applyNumberFormat="0" applyBorder="0" applyAlignment="0" applyProtection="0"/>
  </cellStyleXfs>
  <cellXfs count="19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6" fillId="4" borderId="0" xfId="1"/>
    <xf numFmtId="0" fontId="15" fillId="0" borderId="0" xfId="1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/>
    </xf>
    <xf numFmtId="0" fontId="15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0" xfId="0"/>
    <xf numFmtId="49" fontId="1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1" fillId="0" borderId="0" xfId="0" applyFont="1" applyBorder="1"/>
    <xf numFmtId="0" fontId="2" fillId="0" borderId="10" xfId="0" applyFont="1" applyBorder="1" applyAlignment="1">
      <alignment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 wrapText="1"/>
    </xf>
    <xf numFmtId="49" fontId="22" fillId="0" borderId="0" xfId="0" applyNumberFormat="1" applyFont="1" applyBorder="1" applyAlignment="1">
      <alignment horizontal="left" vertical="top" wrapText="1"/>
    </xf>
    <xf numFmtId="0" fontId="1" fillId="0" borderId="0" xfId="0" applyFont="1"/>
    <xf numFmtId="0" fontId="0" fillId="0" borderId="0" xfId="0"/>
    <xf numFmtId="49" fontId="15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0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49" fontId="15" fillId="5" borderId="1" xfId="0" applyNumberFormat="1" applyFont="1" applyFill="1" applyBorder="1" applyAlignment="1">
      <alignment horizontal="left" wrapText="1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15" fillId="0" borderId="1" xfId="1" applyFont="1" applyFill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11" fillId="0" borderId="6" xfId="0" applyFont="1" applyBorder="1" applyAlignment="1">
      <alignment horizontal="right" wrapTex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49" fontId="15" fillId="5" borderId="1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wrapText="1"/>
    </xf>
    <xf numFmtId="49" fontId="15" fillId="2" borderId="1" xfId="0" applyNumberFormat="1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9" fontId="2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49" fontId="25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49" fontId="5" fillId="0" borderId="4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wrapText="1"/>
    </xf>
    <xf numFmtId="49" fontId="15" fillId="2" borderId="1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4" fillId="0" borderId="1" xfId="0" applyNumberFormat="1" applyFont="1" applyBorder="1" applyAlignment="1"/>
    <xf numFmtId="49" fontId="19" fillId="0" borderId="1" xfId="0" applyNumberFormat="1" applyFont="1" applyBorder="1" applyAlignment="1"/>
    <xf numFmtId="49" fontId="17" fillId="0" borderId="5" xfId="0" applyNumberFormat="1" applyFont="1" applyBorder="1" applyAlignment="1">
      <alignment horizontal="center" vertical="top"/>
    </xf>
    <xf numFmtId="49" fontId="17" fillId="0" borderId="8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left" wrapText="1"/>
    </xf>
    <xf numFmtId="0" fontId="15" fillId="0" borderId="1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&#1043;&#1062;&#1050;&#1080;&#1044;%202019%20&#1080;&#1090;&#1086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52;&#1047;%20&#1043;&#1062;&#1050;&#1080;&#1044;%20%20&#1085;&#1072;%202022%20&#1075;&#1086;&#1076;/&#1052;&#1047;%20&#1043;&#1062;&#1050;&#1080;&#1044;%202022-2024%20&#1087;&#1088;&#1086;&#1077;&#1082;&#1090;%20&#1085;&#1072;%203%20&#1075;&#1086;&#1076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47;%20&#1085;&#1072;%202018%20&#1075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2022\&#1052;&#1047;%20&#1043;&#1062;&#1050;&#1080;&#1044;%202021%20&#1043;&#1086;&#1090;&#1086;&#1074;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O8" t="str">
            <v>93.29.9</v>
          </cell>
        </row>
        <row r="48">
          <cell r="A48" t="str">
            <v>5. Порядок оказания муниципальной услуги</v>
          </cell>
        </row>
        <row r="49">
          <cell r="A49" t="str">
            <v>5.1. Нормативные правовые акты, регулирующие порядок оказания муниципальной услуги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A28" t="str">
            <v>949916О.99.0.ББ78АА00003</v>
          </cell>
        </row>
        <row r="70">
          <cell r="C70" t="str">
            <v>не указано</v>
          </cell>
          <cell r="E70" t="str">
            <v>не указано</v>
          </cell>
          <cell r="H70" t="str">
            <v>Человек</v>
          </cell>
          <cell r="I70" t="str">
            <v>792</v>
          </cell>
        </row>
        <row r="80">
          <cell r="E80" t="str">
            <v>не указано</v>
          </cell>
          <cell r="F80" t="str">
            <v>не указано</v>
          </cell>
          <cell r="H80" t="str">
            <v xml:space="preserve">Единица </v>
          </cell>
          <cell r="J80" t="str">
            <v>642</v>
          </cell>
          <cell r="K80" t="str">
    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74">
          <cell r="A74" t="str">
            <v>а) ликвидация учреждения;</v>
          </cell>
        </row>
        <row r="75">
          <cell r="A75" t="str">
            <v>б) реорганизация учреждения;</v>
          </cell>
        </row>
        <row r="89">
          <cell r="A89" t="str">
            <v>Перечень клубных формирований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08">
          <cell r="E208" t="str">
            <v>По мере поступления отчётности о текущей деятельности</v>
          </cell>
        </row>
        <row r="209">
          <cell r="E209" t="str">
    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271"/>
  <sheetViews>
    <sheetView tabSelected="1" view="pageBreakPreview" zoomScaleNormal="100" zoomScaleSheetLayoutView="100" workbookViewId="0">
      <selection activeCell="L1" sqref="L1:O1"/>
    </sheetView>
  </sheetViews>
  <sheetFormatPr defaultRowHeight="15" x14ac:dyDescent="0.25"/>
  <cols>
    <col min="1" max="1" width="7.42578125" style="28" customWidth="1"/>
    <col min="2" max="2" width="13" style="1" customWidth="1"/>
    <col min="3" max="4" width="10.42578125" style="1" bestFit="1" customWidth="1"/>
    <col min="5" max="5" width="12.42578125" style="1" customWidth="1"/>
    <col min="6" max="6" width="13.42578125" style="1" customWidth="1"/>
    <col min="7" max="7" width="15.5703125" style="1" customWidth="1"/>
    <col min="8" max="8" width="12.140625" style="1" customWidth="1"/>
    <col min="9" max="9" width="14" style="1" customWidth="1"/>
    <col min="10" max="14" width="8.7109375" style="1"/>
    <col min="15" max="15" width="8.85546875" style="1"/>
    <col min="16" max="1023" width="8.7109375" style="1"/>
  </cols>
  <sheetData>
    <row r="1" spans="1:23" ht="61.5" customHeight="1" x14ac:dyDescent="0.25">
      <c r="A1" s="20"/>
      <c r="B1" s="2"/>
      <c r="C1" s="2"/>
      <c r="D1" s="2"/>
      <c r="E1" s="2"/>
      <c r="F1" s="2"/>
      <c r="G1" s="2"/>
      <c r="H1" s="2"/>
      <c r="I1" s="2"/>
      <c r="J1" s="2"/>
      <c r="K1" s="2"/>
      <c r="L1" s="103" t="s">
        <v>378</v>
      </c>
      <c r="M1" s="103"/>
      <c r="N1" s="103"/>
      <c r="O1" s="103"/>
    </row>
    <row r="2" spans="1:23" x14ac:dyDescent="0.25">
      <c r="A2" s="20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</row>
    <row r="3" spans="1:23" ht="15.6" customHeight="1" x14ac:dyDescent="0.25">
      <c r="A3" s="20"/>
      <c r="B3" s="2"/>
      <c r="C3" s="2"/>
      <c r="D3" s="2"/>
      <c r="E3" s="2"/>
      <c r="F3" s="164" t="s">
        <v>0</v>
      </c>
      <c r="G3" s="164"/>
      <c r="H3" s="164"/>
      <c r="I3" s="164"/>
      <c r="J3" s="164"/>
      <c r="K3" s="159"/>
      <c r="L3" s="159"/>
      <c r="M3" s="4"/>
      <c r="N3" s="4"/>
      <c r="O3" s="4"/>
    </row>
    <row r="4" spans="1:23" ht="13.9" customHeight="1" x14ac:dyDescent="0.25">
      <c r="A4" s="20"/>
      <c r="B4" s="2"/>
      <c r="C4" s="2"/>
      <c r="D4" s="2"/>
      <c r="E4" s="155" t="s">
        <v>240</v>
      </c>
      <c r="F4" s="155"/>
      <c r="G4" s="155"/>
      <c r="H4" s="155"/>
      <c r="I4" s="155"/>
      <c r="J4" s="155"/>
      <c r="K4" s="155"/>
      <c r="L4" s="3"/>
      <c r="M4" s="4"/>
      <c r="N4" s="4"/>
      <c r="O4" s="165" t="s">
        <v>1</v>
      </c>
      <c r="P4" s="165"/>
    </row>
    <row r="5" spans="1:23" ht="23.85" customHeight="1" x14ac:dyDescent="0.25">
      <c r="A5" s="159" t="s">
        <v>193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3"/>
      <c r="M5" s="4"/>
      <c r="N5" s="5" t="s">
        <v>2</v>
      </c>
      <c r="O5" s="166"/>
      <c r="P5" s="165"/>
    </row>
    <row r="6" spans="1:23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2"/>
      <c r="M6" s="2"/>
      <c r="N6" s="5" t="s">
        <v>3</v>
      </c>
      <c r="O6" s="167"/>
      <c r="P6" s="167"/>
      <c r="R6" s="94"/>
      <c r="S6" s="95"/>
      <c r="T6" s="95"/>
      <c r="U6" s="95"/>
      <c r="V6" s="95"/>
      <c r="W6" s="95"/>
    </row>
    <row r="7" spans="1:23" ht="15" customHeight="1" x14ac:dyDescent="0.25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2"/>
      <c r="M7" s="156" t="s">
        <v>4</v>
      </c>
      <c r="N7" s="156"/>
      <c r="O7" s="171"/>
      <c r="P7" s="171"/>
      <c r="R7" s="95"/>
      <c r="S7" s="95"/>
      <c r="T7" s="95"/>
      <c r="U7" s="95"/>
      <c r="V7" s="95"/>
      <c r="W7" s="95"/>
    </row>
    <row r="8" spans="1:23" ht="23.85" customHeight="1" x14ac:dyDescent="0.25">
      <c r="A8" s="159" t="s">
        <v>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2"/>
      <c r="M8" s="2"/>
      <c r="N8" s="6" t="s">
        <v>6</v>
      </c>
      <c r="O8" s="171" t="s">
        <v>176</v>
      </c>
      <c r="P8" s="171"/>
      <c r="R8" s="95"/>
      <c r="S8" s="95"/>
      <c r="T8" s="95"/>
      <c r="U8" s="95"/>
      <c r="V8" s="95"/>
      <c r="W8" s="95"/>
    </row>
    <row r="9" spans="1:23" ht="24.75" x14ac:dyDescent="0.25">
      <c r="A9" s="21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6" t="s">
        <v>6</v>
      </c>
      <c r="O9" s="171"/>
      <c r="P9" s="171"/>
      <c r="R9" s="95"/>
      <c r="S9" s="95"/>
      <c r="T9" s="95"/>
      <c r="U9" s="95"/>
      <c r="V9" s="95"/>
      <c r="W9" s="95"/>
    </row>
    <row r="10" spans="1:23" ht="23.85" customHeight="1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2"/>
      <c r="M10" s="2"/>
      <c r="N10" s="6" t="s">
        <v>6</v>
      </c>
      <c r="O10" s="106" t="s">
        <v>7</v>
      </c>
      <c r="P10" s="106"/>
      <c r="R10" s="95"/>
      <c r="S10" s="95"/>
      <c r="T10" s="95"/>
      <c r="U10" s="95"/>
      <c r="V10" s="95"/>
      <c r="W10" s="95"/>
    </row>
    <row r="11" spans="1:23" ht="24.75" x14ac:dyDescent="0.25">
      <c r="A11" s="21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6" t="s">
        <v>6</v>
      </c>
      <c r="O11" s="106"/>
      <c r="P11" s="106"/>
      <c r="R11" s="95"/>
      <c r="S11" s="95"/>
      <c r="T11" s="95"/>
      <c r="U11" s="95"/>
      <c r="V11" s="95"/>
      <c r="W11" s="95"/>
    </row>
    <row r="12" spans="1:23" ht="13.9" customHeight="1" x14ac:dyDescent="0.25">
      <c r="A12" s="159" t="s">
        <v>373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23" ht="13.9" customHeight="1" x14ac:dyDescent="0.25">
      <c r="A13" s="22"/>
      <c r="B13" s="3"/>
      <c r="C13" s="3"/>
      <c r="D13" s="3"/>
      <c r="E13" s="172" t="s">
        <v>8</v>
      </c>
      <c r="F13" s="172"/>
      <c r="G13" s="172"/>
      <c r="H13" s="172"/>
      <c r="I13" s="172"/>
      <c r="J13" s="172"/>
      <c r="K13" s="172"/>
      <c r="L13" s="2"/>
      <c r="M13" s="2"/>
      <c r="N13" s="2"/>
      <c r="O13" s="2"/>
    </row>
    <row r="14" spans="1:23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2"/>
      <c r="M14" s="2"/>
      <c r="N14" s="2"/>
      <c r="O14" s="2"/>
    </row>
    <row r="15" spans="1:23" ht="13.9" customHeight="1" x14ac:dyDescent="0.25">
      <c r="A15" s="155" t="s">
        <v>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</row>
    <row r="16" spans="1:23" ht="13.9" customHeight="1" x14ac:dyDescent="0.25">
      <c r="A16" s="103" t="s">
        <v>10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2"/>
      <c r="M16" s="2"/>
      <c r="N16" s="2"/>
      <c r="O16" s="2"/>
    </row>
    <row r="17" spans="1:30" ht="15" customHeight="1" x14ac:dyDescent="0.25">
      <c r="A17" s="173" t="s">
        <v>11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56" t="s">
        <v>12</v>
      </c>
      <c r="N17" s="156"/>
      <c r="O17" s="174" t="s">
        <v>221</v>
      </c>
    </row>
    <row r="18" spans="1:30" ht="15" customHeight="1" x14ac:dyDescent="0.25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56" t="s">
        <v>13</v>
      </c>
      <c r="N18" s="156"/>
      <c r="O18" s="175"/>
    </row>
    <row r="19" spans="1:30" ht="15" customHeight="1" x14ac:dyDescent="0.25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56" t="s">
        <v>14</v>
      </c>
      <c r="N19" s="156"/>
      <c r="O19" s="175"/>
    </row>
    <row r="20" spans="1:30" ht="13.9" customHeight="1" x14ac:dyDescent="0.25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56" t="s">
        <v>15</v>
      </c>
      <c r="N20" s="156"/>
      <c r="O20" s="175"/>
    </row>
    <row r="21" spans="1:30" ht="13.9" customHeight="1" x14ac:dyDescent="0.25">
      <c r="A21" s="173" t="s">
        <v>16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2"/>
      <c r="N21" s="2"/>
      <c r="O21" s="2"/>
    </row>
    <row r="22" spans="1:30" ht="13.9" customHeight="1" x14ac:dyDescent="0.25">
      <c r="A22" s="159" t="s">
        <v>17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</row>
    <row r="23" spans="1:30" ht="13.9" customHeight="1" x14ac:dyDescent="0.25">
      <c r="A23" s="153" t="s">
        <v>18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</row>
    <row r="24" spans="1:30" ht="35.1" customHeight="1" x14ac:dyDescent="0.25">
      <c r="A24" s="149" t="s">
        <v>19</v>
      </c>
      <c r="B24" s="150" t="s">
        <v>20</v>
      </c>
      <c r="C24" s="150"/>
      <c r="D24" s="150"/>
      <c r="E24" s="150" t="s">
        <v>21</v>
      </c>
      <c r="F24" s="150"/>
      <c r="G24" s="150" t="s">
        <v>22</v>
      </c>
      <c r="H24" s="150"/>
      <c r="I24" s="150"/>
      <c r="J24" s="150" t="s">
        <v>23</v>
      </c>
      <c r="K24" s="150"/>
      <c r="L24" s="150"/>
      <c r="M24" s="150"/>
      <c r="N24" s="150"/>
      <c r="O24" s="150"/>
    </row>
    <row r="25" spans="1:30" ht="31.35" customHeight="1" x14ac:dyDescent="0.25">
      <c r="A25" s="149"/>
      <c r="B25" s="47"/>
      <c r="C25" s="47"/>
      <c r="D25" s="47"/>
      <c r="E25" s="47"/>
      <c r="F25" s="47"/>
      <c r="G25" s="150" t="s">
        <v>24</v>
      </c>
      <c r="H25" s="150" t="s">
        <v>25</v>
      </c>
      <c r="I25" s="150"/>
      <c r="J25" s="162" t="s">
        <v>241</v>
      </c>
      <c r="K25" s="162"/>
      <c r="L25" s="162" t="s">
        <v>242</v>
      </c>
      <c r="M25" s="162"/>
      <c r="N25" s="162" t="s">
        <v>243</v>
      </c>
      <c r="O25" s="162"/>
    </row>
    <row r="26" spans="1:30" ht="33.75" x14ac:dyDescent="0.25">
      <c r="A26" s="149"/>
      <c r="B26" s="47" t="s">
        <v>26</v>
      </c>
      <c r="C26" s="47" t="s">
        <v>26</v>
      </c>
      <c r="D26" s="47" t="s">
        <v>26</v>
      </c>
      <c r="E26" s="47" t="s">
        <v>26</v>
      </c>
      <c r="F26" s="47" t="s">
        <v>26</v>
      </c>
      <c r="G26" s="150"/>
      <c r="H26" s="47" t="s">
        <v>27</v>
      </c>
      <c r="I26" s="47" t="s">
        <v>28</v>
      </c>
      <c r="J26" s="162"/>
      <c r="K26" s="162"/>
      <c r="L26" s="162"/>
      <c r="M26" s="162"/>
      <c r="N26" s="162"/>
      <c r="O26" s="162"/>
    </row>
    <row r="27" spans="1:30" x14ac:dyDescent="0.25">
      <c r="A27" s="48">
        <v>1</v>
      </c>
      <c r="B27" s="45">
        <v>2</v>
      </c>
      <c r="C27" s="45">
        <v>3</v>
      </c>
      <c r="D27" s="45">
        <v>4</v>
      </c>
      <c r="E27" s="45">
        <v>5</v>
      </c>
      <c r="F27" s="45">
        <v>6</v>
      </c>
      <c r="G27" s="45">
        <v>7</v>
      </c>
      <c r="H27" s="45">
        <v>8</v>
      </c>
      <c r="I27" s="45">
        <v>9</v>
      </c>
      <c r="J27" s="140">
        <v>10</v>
      </c>
      <c r="K27" s="140"/>
      <c r="L27" s="140">
        <v>11</v>
      </c>
      <c r="M27" s="140"/>
      <c r="N27" s="140">
        <v>12</v>
      </c>
      <c r="O27" s="140"/>
    </row>
    <row r="28" spans="1:30" ht="64.150000000000006" customHeight="1" x14ac:dyDescent="0.25">
      <c r="A28" s="44" t="s">
        <v>208</v>
      </c>
      <c r="B28" s="46" t="s">
        <v>225</v>
      </c>
      <c r="C28" s="46" t="s">
        <v>226</v>
      </c>
      <c r="D28" s="46" t="s">
        <v>175</v>
      </c>
      <c r="E28" s="46" t="s">
        <v>227</v>
      </c>
      <c r="F28" s="46" t="s">
        <v>228</v>
      </c>
      <c r="G28" s="46" t="s">
        <v>222</v>
      </c>
      <c r="H28" s="46" t="s">
        <v>229</v>
      </c>
      <c r="I28" s="46" t="s">
        <v>223</v>
      </c>
      <c r="J28" s="168" t="s">
        <v>299</v>
      </c>
      <c r="K28" s="168"/>
      <c r="L28" s="147" t="s">
        <v>299</v>
      </c>
      <c r="M28" s="147"/>
      <c r="N28" s="147" t="s">
        <v>299</v>
      </c>
      <c r="O28" s="147"/>
      <c r="S28" s="94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</row>
    <row r="29" spans="1:30" ht="64.150000000000006" customHeight="1" x14ac:dyDescent="0.25">
      <c r="A29" s="44" t="str">
        <f t="shared" ref="A29:F29" si="0">A28</f>
        <v>949916О.99.0.ББ78АА00003</v>
      </c>
      <c r="B29" s="46" t="str">
        <f t="shared" si="0"/>
        <v>017 Формы обслуживания</v>
      </c>
      <c r="C29" s="46" t="str">
        <f t="shared" si="0"/>
        <v>001 с учетом всех форм</v>
      </c>
      <c r="D29" s="46" t="str">
        <f t="shared" si="0"/>
        <v>не указано</v>
      </c>
      <c r="E29" s="46" t="str">
        <f t="shared" si="0"/>
        <v>026 способы обслуживания</v>
      </c>
      <c r="F29" s="46" t="str">
        <f t="shared" si="0"/>
        <v>01 в стационарных условиях</v>
      </c>
      <c r="G29" s="46" t="s">
        <v>234</v>
      </c>
      <c r="H29" s="46" t="str">
        <f>$H$28</f>
        <v>процент</v>
      </c>
      <c r="I29" s="46" t="str">
        <f>$I$28</f>
        <v>744</v>
      </c>
      <c r="J29" s="168" t="s">
        <v>237</v>
      </c>
      <c r="K29" s="169"/>
      <c r="L29" s="147" t="s">
        <v>237</v>
      </c>
      <c r="M29" s="170"/>
      <c r="N29" s="147" t="s">
        <v>237</v>
      </c>
      <c r="O29" s="170"/>
      <c r="T29"/>
      <c r="U29"/>
      <c r="V29"/>
      <c r="W29"/>
      <c r="X29"/>
      <c r="Y29"/>
      <c r="Z29"/>
      <c r="AA29"/>
      <c r="AB29"/>
      <c r="AC29"/>
      <c r="AD29"/>
    </row>
    <row r="30" spans="1:30" ht="64.150000000000006" customHeight="1" x14ac:dyDescent="0.25">
      <c r="A30" s="44" t="str">
        <f t="shared" ref="A30:F30" si="1">A28</f>
        <v>949916О.99.0.ББ78АА00003</v>
      </c>
      <c r="B30" s="46" t="str">
        <f t="shared" si="1"/>
        <v>017 Формы обслуживания</v>
      </c>
      <c r="C30" s="46" t="str">
        <f t="shared" si="1"/>
        <v>001 с учетом всех форм</v>
      </c>
      <c r="D30" s="46" t="str">
        <f t="shared" si="1"/>
        <v>не указано</v>
      </c>
      <c r="E30" s="46" t="str">
        <f t="shared" si="1"/>
        <v>026 способы обслуживания</v>
      </c>
      <c r="F30" s="46" t="str">
        <f t="shared" si="1"/>
        <v>01 в стационарных условиях</v>
      </c>
      <c r="G30" s="46" t="s">
        <v>235</v>
      </c>
      <c r="H30" s="46" t="str">
        <f>$H$28</f>
        <v>процент</v>
      </c>
      <c r="I30" s="46" t="str">
        <f>$I$28</f>
        <v>744</v>
      </c>
      <c r="J30" s="168" t="s">
        <v>238</v>
      </c>
      <c r="K30" s="169"/>
      <c r="L30" s="147" t="s">
        <v>238</v>
      </c>
      <c r="M30" s="170"/>
      <c r="N30" s="147" t="s">
        <v>238</v>
      </c>
      <c r="O30" s="170"/>
      <c r="T30"/>
      <c r="U30"/>
      <c r="V30"/>
      <c r="W30"/>
      <c r="X30"/>
      <c r="Y30"/>
      <c r="Z30"/>
      <c r="AA30"/>
      <c r="AB30"/>
      <c r="AC30"/>
      <c r="AD30"/>
    </row>
    <row r="31" spans="1:30" ht="61.15" customHeight="1" x14ac:dyDescent="0.25">
      <c r="A31" s="44" t="str">
        <f t="shared" ref="A31:F31" si="2">A30</f>
        <v>949916О.99.0.ББ78АА00003</v>
      </c>
      <c r="B31" s="46" t="str">
        <f t="shared" si="2"/>
        <v>017 Формы обслуживания</v>
      </c>
      <c r="C31" s="46" t="str">
        <f t="shared" si="2"/>
        <v>001 с учетом всех форм</v>
      </c>
      <c r="D31" s="46" t="str">
        <f t="shared" si="2"/>
        <v>не указано</v>
      </c>
      <c r="E31" s="46" t="str">
        <f t="shared" si="2"/>
        <v>026 способы обслуживания</v>
      </c>
      <c r="F31" s="46" t="str">
        <f t="shared" si="2"/>
        <v>01 в стационарных условиях</v>
      </c>
      <c r="G31" s="46" t="s">
        <v>236</v>
      </c>
      <c r="H31" s="46" t="str">
        <f>$H$28</f>
        <v>процент</v>
      </c>
      <c r="I31" s="46" t="str">
        <f>$I$28</f>
        <v>744</v>
      </c>
      <c r="J31" s="147" t="s">
        <v>296</v>
      </c>
      <c r="K31" s="147"/>
      <c r="L31" s="147" t="s">
        <v>296</v>
      </c>
      <c r="M31" s="147"/>
      <c r="N31" s="147" t="s">
        <v>296</v>
      </c>
      <c r="O31" s="147"/>
    </row>
    <row r="32" spans="1:30" ht="13.9" customHeight="1" x14ac:dyDescent="0.25">
      <c r="A32" s="159" t="s">
        <v>29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</row>
    <row r="33" spans="1:15" ht="25.5" customHeight="1" x14ac:dyDescent="0.25">
      <c r="A33" s="159" t="s">
        <v>30</v>
      </c>
      <c r="B33" s="159"/>
      <c r="C33" s="146">
        <v>0.1</v>
      </c>
      <c r="D33" s="14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20.25" customHeight="1" x14ac:dyDescent="0.25">
      <c r="A34" s="153" t="s">
        <v>31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</row>
    <row r="35" spans="1:15" ht="63.75" customHeight="1" x14ac:dyDescent="0.25">
      <c r="A35" s="149" t="str">
        <f>$A$24</f>
        <v>реестровый номер</v>
      </c>
      <c r="B35" s="150" t="s">
        <v>20</v>
      </c>
      <c r="C35" s="150"/>
      <c r="D35" s="150"/>
      <c r="E35" s="150" t="s">
        <v>21</v>
      </c>
      <c r="F35" s="150"/>
      <c r="G35" s="150" t="s">
        <v>32</v>
      </c>
      <c r="H35" s="150"/>
      <c r="I35" s="150"/>
      <c r="J35" s="150" t="s">
        <v>33</v>
      </c>
      <c r="K35" s="150"/>
      <c r="L35" s="150"/>
      <c r="M35" s="150"/>
      <c r="N35" s="150"/>
      <c r="O35" s="150"/>
    </row>
    <row r="36" spans="1:15" ht="15" customHeight="1" x14ac:dyDescent="0.25">
      <c r="A36" s="149"/>
      <c r="B36" s="47"/>
      <c r="C36" s="47"/>
      <c r="D36" s="47"/>
      <c r="E36" s="47"/>
      <c r="F36" s="47"/>
      <c r="G36" s="150" t="s">
        <v>24</v>
      </c>
      <c r="H36" s="150" t="s">
        <v>25</v>
      </c>
      <c r="I36" s="150"/>
      <c r="J36" s="162" t="s">
        <v>244</v>
      </c>
      <c r="K36" s="162" t="s">
        <v>242</v>
      </c>
      <c r="L36" s="162" t="s">
        <v>245</v>
      </c>
      <c r="M36" s="163"/>
      <c r="N36" s="163"/>
      <c r="O36" s="163"/>
    </row>
    <row r="37" spans="1:15" ht="33.75" x14ac:dyDescent="0.25">
      <c r="A37" s="149"/>
      <c r="B37" s="47" t="s">
        <v>26</v>
      </c>
      <c r="C37" s="47" t="s">
        <v>26</v>
      </c>
      <c r="D37" s="47" t="s">
        <v>26</v>
      </c>
      <c r="E37" s="47" t="s">
        <v>26</v>
      </c>
      <c r="F37" s="47" t="s">
        <v>26</v>
      </c>
      <c r="G37" s="150"/>
      <c r="H37" s="47" t="s">
        <v>34</v>
      </c>
      <c r="I37" s="47" t="s">
        <v>28</v>
      </c>
      <c r="J37" s="162"/>
      <c r="K37" s="162"/>
      <c r="L37" s="162"/>
      <c r="M37" s="163"/>
      <c r="N37" s="163"/>
      <c r="O37" s="163"/>
    </row>
    <row r="38" spans="1:15" x14ac:dyDescent="0.25">
      <c r="A38" s="48">
        <v>1</v>
      </c>
      <c r="B38" s="45">
        <v>2</v>
      </c>
      <c r="C38" s="45">
        <v>3</v>
      </c>
      <c r="D38" s="45">
        <v>4</v>
      </c>
      <c r="E38" s="45">
        <v>5</v>
      </c>
      <c r="F38" s="45">
        <v>6</v>
      </c>
      <c r="G38" s="45">
        <v>7</v>
      </c>
      <c r="H38" s="45">
        <v>8</v>
      </c>
      <c r="I38" s="45">
        <v>9</v>
      </c>
      <c r="J38" s="45">
        <v>10</v>
      </c>
      <c r="K38" s="45">
        <v>11</v>
      </c>
      <c r="L38" s="45">
        <v>12</v>
      </c>
      <c r="M38" s="15"/>
      <c r="N38" s="15"/>
      <c r="O38" s="15"/>
    </row>
    <row r="39" spans="1:15" ht="69" customHeight="1" x14ac:dyDescent="0.25">
      <c r="A39" s="44" t="s">
        <v>208</v>
      </c>
      <c r="B39" s="46" t="str">
        <f>$B$28</f>
        <v>017 Формы обслуживания</v>
      </c>
      <c r="C39" s="46" t="str">
        <f>$C$28</f>
        <v>001 с учетом всех форм</v>
      </c>
      <c r="D39" s="46" t="s">
        <v>175</v>
      </c>
      <c r="E39" s="46" t="str">
        <f>$E$28</f>
        <v>026 способы обслуживания</v>
      </c>
      <c r="F39" s="46" t="str">
        <f>$F$28</f>
        <v>01 в стационарных условиях</v>
      </c>
      <c r="G39" s="46" t="s">
        <v>224</v>
      </c>
      <c r="H39" s="46" t="s">
        <v>230</v>
      </c>
      <c r="I39" s="46" t="s">
        <v>209</v>
      </c>
      <c r="J39" s="37" t="s">
        <v>211</v>
      </c>
      <c r="K39" s="37" t="s">
        <v>211</v>
      </c>
      <c r="L39" s="37" t="s">
        <v>211</v>
      </c>
      <c r="M39" s="16"/>
      <c r="N39" s="16"/>
      <c r="O39" s="16"/>
    </row>
    <row r="40" spans="1:15" ht="13.9" customHeight="1" x14ac:dyDescent="0.25">
      <c r="A40" s="159" t="s">
        <v>35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</row>
    <row r="41" spans="1:15" ht="23.85" customHeight="1" x14ac:dyDescent="0.25">
      <c r="A41" s="159" t="s">
        <v>30</v>
      </c>
      <c r="B41" s="159"/>
      <c r="C41" s="146">
        <v>0.1</v>
      </c>
      <c r="D41" s="14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3.9" customHeight="1" x14ac:dyDescent="0.25">
      <c r="A42" s="153" t="s">
        <v>36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</row>
    <row r="43" spans="1:15" ht="13.9" customHeight="1" x14ac:dyDescent="0.25">
      <c r="A43" s="140" t="s">
        <v>37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1:15" ht="13.9" customHeight="1" x14ac:dyDescent="0.25">
      <c r="A44" s="140" t="s">
        <v>38</v>
      </c>
      <c r="B44" s="140"/>
      <c r="C44" s="140" t="s">
        <v>39</v>
      </c>
      <c r="D44" s="140"/>
      <c r="E44" s="140" t="s">
        <v>40</v>
      </c>
      <c r="F44" s="140"/>
      <c r="G44" s="140" t="s">
        <v>41</v>
      </c>
      <c r="H44" s="140"/>
      <c r="I44" s="140" t="s">
        <v>34</v>
      </c>
      <c r="J44" s="140"/>
      <c r="K44" s="140"/>
      <c r="L44" s="140"/>
      <c r="M44" s="140"/>
      <c r="N44" s="140"/>
      <c r="O44" s="140"/>
    </row>
    <row r="45" spans="1:15" x14ac:dyDescent="0.25">
      <c r="A45" s="140">
        <v>1</v>
      </c>
      <c r="B45" s="140"/>
      <c r="C45" s="140">
        <v>2</v>
      </c>
      <c r="D45" s="140"/>
      <c r="E45" s="140">
        <v>3</v>
      </c>
      <c r="F45" s="140"/>
      <c r="G45" s="140">
        <v>4</v>
      </c>
      <c r="H45" s="140"/>
      <c r="I45" s="140">
        <v>5</v>
      </c>
      <c r="J45" s="140"/>
      <c r="K45" s="140"/>
      <c r="L45" s="140"/>
      <c r="M45" s="140"/>
      <c r="N45" s="140"/>
      <c r="O45" s="140"/>
    </row>
    <row r="46" spans="1:15" x14ac:dyDescent="0.25">
      <c r="A46" s="161" t="s">
        <v>216</v>
      </c>
      <c r="B46" s="161"/>
      <c r="C46" s="161" t="s">
        <v>216</v>
      </c>
      <c r="D46" s="161"/>
      <c r="E46" s="161" t="s">
        <v>216</v>
      </c>
      <c r="F46" s="161"/>
      <c r="G46" s="161" t="s">
        <v>216</v>
      </c>
      <c r="H46" s="161"/>
      <c r="I46" s="161" t="s">
        <v>216</v>
      </c>
      <c r="J46" s="161"/>
      <c r="K46" s="161"/>
      <c r="L46" s="161"/>
      <c r="M46" s="161"/>
      <c r="N46" s="161"/>
      <c r="O46" s="161"/>
    </row>
    <row r="47" spans="1:15" x14ac:dyDescent="0.25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</row>
    <row r="48" spans="1:15" x14ac:dyDescent="0.25">
      <c r="A48" s="159" t="str">
        <f>[1]Лист1!A48</f>
        <v>5. Порядок оказания муниципальной услуги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</row>
    <row r="49" spans="1:15" x14ac:dyDescent="0.25">
      <c r="A49" s="159" t="str">
        <f>[1]Лист1!A49</f>
        <v>5.1. Нормативные правовые акты, регулирующие порядок оказания муниципальной услуги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</row>
    <row r="50" spans="1:15" x14ac:dyDescent="0.25">
      <c r="A50" s="159" t="s">
        <v>210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</row>
    <row r="51" spans="1:15" x14ac:dyDescent="0.25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</row>
    <row r="52" spans="1:15" x14ac:dyDescent="0.25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</row>
    <row r="53" spans="1:15" x14ac:dyDescent="0.25">
      <c r="A53" s="2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3.9" customHeight="1" x14ac:dyDescent="0.25">
      <c r="A54" s="153" t="s">
        <v>42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</row>
    <row r="55" spans="1:15" ht="13.9" customHeight="1" x14ac:dyDescent="0.25">
      <c r="A55" s="140" t="s">
        <v>43</v>
      </c>
      <c r="B55" s="140"/>
      <c r="C55" s="140"/>
      <c r="D55" s="140"/>
      <c r="E55" s="140" t="s">
        <v>44</v>
      </c>
      <c r="F55" s="140"/>
      <c r="G55" s="140"/>
      <c r="H55" s="140"/>
      <c r="I55" s="140" t="s">
        <v>45</v>
      </c>
      <c r="J55" s="140"/>
      <c r="K55" s="140"/>
      <c r="L55" s="140"/>
      <c r="M55" s="140"/>
      <c r="N55" s="140"/>
      <c r="O55" s="140"/>
    </row>
    <row r="56" spans="1:15" x14ac:dyDescent="0.25">
      <c r="A56" s="140">
        <v>1</v>
      </c>
      <c r="B56" s="140"/>
      <c r="C56" s="140"/>
      <c r="D56" s="140"/>
      <c r="E56" s="140">
        <v>2</v>
      </c>
      <c r="F56" s="140"/>
      <c r="G56" s="140"/>
      <c r="H56" s="140"/>
      <c r="I56" s="140">
        <v>3</v>
      </c>
      <c r="J56" s="140"/>
      <c r="K56" s="140"/>
      <c r="L56" s="140"/>
      <c r="M56" s="140"/>
      <c r="N56" s="140"/>
      <c r="O56" s="140"/>
    </row>
    <row r="57" spans="1:15" ht="78.75" customHeight="1" x14ac:dyDescent="0.25">
      <c r="A57" s="143" t="s">
        <v>298</v>
      </c>
      <c r="B57" s="143"/>
      <c r="C57" s="143"/>
      <c r="D57" s="143"/>
      <c r="E57" s="143" t="s">
        <v>183</v>
      </c>
      <c r="F57" s="143"/>
      <c r="G57" s="143"/>
      <c r="H57" s="143"/>
      <c r="I57" s="143" t="s">
        <v>46</v>
      </c>
      <c r="J57" s="143"/>
      <c r="K57" s="143"/>
      <c r="L57" s="143"/>
      <c r="M57" s="143"/>
      <c r="N57" s="143"/>
      <c r="O57" s="143"/>
    </row>
    <row r="58" spans="1:15" ht="35.1" customHeight="1" x14ac:dyDescent="0.25">
      <c r="A58" s="143" t="s">
        <v>182</v>
      </c>
      <c r="B58" s="143"/>
      <c r="C58" s="143"/>
      <c r="D58" s="143"/>
      <c r="E58" s="143" t="s">
        <v>184</v>
      </c>
      <c r="F58" s="143"/>
      <c r="G58" s="143"/>
      <c r="H58" s="143"/>
      <c r="I58" s="143" t="s">
        <v>46</v>
      </c>
      <c r="J58" s="143"/>
      <c r="K58" s="143"/>
      <c r="L58" s="143"/>
      <c r="M58" s="143"/>
      <c r="N58" s="143"/>
      <c r="O58" s="143"/>
    </row>
    <row r="59" spans="1:15" x14ac:dyDescent="0.25">
      <c r="A59" s="25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3.9" customHeight="1" x14ac:dyDescent="0.25">
      <c r="A60" s="155" t="s">
        <v>47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</row>
    <row r="61" spans="1:15" ht="13.9" customHeight="1" x14ac:dyDescent="0.25">
      <c r="A61" s="103" t="s">
        <v>48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</row>
    <row r="62" spans="1:15" ht="13.9" customHeight="1" x14ac:dyDescent="0.25">
      <c r="A62" s="103" t="s">
        <v>49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3"/>
      <c r="M62" s="3"/>
      <c r="N62" s="3"/>
      <c r="O62" s="2"/>
    </row>
    <row r="63" spans="1:15" ht="15" customHeight="1" x14ac:dyDescent="0.25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3"/>
      <c r="M63" s="156" t="s">
        <v>12</v>
      </c>
      <c r="N63" s="156"/>
      <c r="O63" s="157" t="s">
        <v>303</v>
      </c>
    </row>
    <row r="64" spans="1:15" ht="15" customHeight="1" x14ac:dyDescent="0.25">
      <c r="A64" s="159" t="s">
        <v>50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3"/>
      <c r="M64" s="156" t="s">
        <v>13</v>
      </c>
      <c r="N64" s="156"/>
      <c r="O64" s="158"/>
    </row>
    <row r="65" spans="1:28" ht="15" customHeight="1" x14ac:dyDescent="0.25">
      <c r="A65" s="159"/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3"/>
      <c r="M65" s="156" t="s">
        <v>51</v>
      </c>
      <c r="N65" s="156"/>
      <c r="O65" s="158"/>
    </row>
    <row r="66" spans="1:28" ht="13.9" customHeight="1" x14ac:dyDescent="0.25">
      <c r="A66" s="159" t="s">
        <v>52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2"/>
      <c r="M66" s="156" t="s">
        <v>15</v>
      </c>
      <c r="N66" s="156"/>
      <c r="O66" s="158"/>
    </row>
    <row r="67" spans="1:28" ht="13.9" customHeight="1" x14ac:dyDescent="0.25">
      <c r="A67" s="153" t="s">
        <v>53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28" ht="68.45" customHeight="1" x14ac:dyDescent="0.25">
      <c r="A68" s="73" t="str">
        <f>$A$24</f>
        <v>реестровый номер</v>
      </c>
      <c r="B68" s="140" t="s">
        <v>54</v>
      </c>
      <c r="C68" s="140"/>
      <c r="D68" s="140"/>
      <c r="E68" s="140" t="s">
        <v>55</v>
      </c>
      <c r="F68" s="140"/>
      <c r="G68" s="140" t="s">
        <v>56</v>
      </c>
      <c r="H68" s="140"/>
      <c r="I68" s="140"/>
      <c r="J68" s="140" t="s">
        <v>57</v>
      </c>
      <c r="K68" s="140"/>
      <c r="L68" s="140"/>
      <c r="M68" s="140"/>
      <c r="N68" s="140"/>
      <c r="O68" s="140"/>
    </row>
    <row r="69" spans="1:28" ht="15" customHeight="1" x14ac:dyDescent="0.25">
      <c r="A69" s="73"/>
      <c r="B69" s="8"/>
      <c r="C69" s="8"/>
      <c r="D69" s="8"/>
      <c r="E69" s="8"/>
      <c r="F69" s="8"/>
      <c r="G69" s="140" t="s">
        <v>24</v>
      </c>
      <c r="H69" s="140" t="s">
        <v>25</v>
      </c>
      <c r="I69" s="140"/>
      <c r="J69" s="154" t="s">
        <v>241</v>
      </c>
      <c r="K69" s="154"/>
      <c r="L69" s="154" t="s">
        <v>242</v>
      </c>
      <c r="M69" s="154"/>
      <c r="N69" s="154" t="s">
        <v>243</v>
      </c>
      <c r="O69" s="154"/>
    </row>
    <row r="70" spans="1:28" ht="34.5" x14ac:dyDescent="0.25">
      <c r="A70" s="73"/>
      <c r="B70" s="8" t="s">
        <v>26</v>
      </c>
      <c r="C70" s="8" t="s">
        <v>26</v>
      </c>
      <c r="D70" s="8" t="s">
        <v>26</v>
      </c>
      <c r="E70" s="8" t="s">
        <v>26</v>
      </c>
      <c r="F70" s="8" t="s">
        <v>26</v>
      </c>
      <c r="G70" s="140"/>
      <c r="H70" s="8" t="s">
        <v>34</v>
      </c>
      <c r="I70" s="8" t="s">
        <v>28</v>
      </c>
      <c r="J70" s="154"/>
      <c r="K70" s="154"/>
      <c r="L70" s="154"/>
      <c r="M70" s="154"/>
      <c r="N70" s="154"/>
      <c r="O70" s="154"/>
    </row>
    <row r="71" spans="1:28" x14ac:dyDescent="0.25">
      <c r="A71" s="23">
        <v>1</v>
      </c>
      <c r="B71" s="8">
        <v>2</v>
      </c>
      <c r="C71" s="8">
        <v>3</v>
      </c>
      <c r="D71" s="8">
        <v>4</v>
      </c>
      <c r="E71" s="8">
        <v>5</v>
      </c>
      <c r="F71" s="8">
        <v>6</v>
      </c>
      <c r="G71" s="8">
        <v>7</v>
      </c>
      <c r="H71" s="8">
        <v>8</v>
      </c>
      <c r="I71" s="8">
        <v>9</v>
      </c>
      <c r="J71" s="140">
        <v>10</v>
      </c>
      <c r="K71" s="140"/>
      <c r="L71" s="140">
        <v>11</v>
      </c>
      <c r="M71" s="140"/>
      <c r="N71" s="140">
        <v>12</v>
      </c>
      <c r="O71" s="140"/>
    </row>
    <row r="72" spans="1:28" ht="147.75" customHeight="1" x14ac:dyDescent="0.25">
      <c r="A72" s="40" t="s">
        <v>304</v>
      </c>
      <c r="B72" s="41" t="s">
        <v>300</v>
      </c>
      <c r="C72" s="9" t="str">
        <f>[2]Лист1!C70</f>
        <v>не указано</v>
      </c>
      <c r="D72" s="9" t="s">
        <v>175</v>
      </c>
      <c r="E72" s="9" t="str">
        <f>[2]Лист1!E70</f>
        <v>не указано</v>
      </c>
      <c r="F72" s="9" t="s">
        <v>175</v>
      </c>
      <c r="G72" s="41" t="s">
        <v>301</v>
      </c>
      <c r="H72" s="9" t="str">
        <f>[2]Лист1!H70</f>
        <v>Человек</v>
      </c>
      <c r="I72" s="9" t="str">
        <f>[2]Лист1!I70</f>
        <v>792</v>
      </c>
      <c r="J72" s="147" t="s">
        <v>212</v>
      </c>
      <c r="K72" s="147"/>
      <c r="L72" s="147" t="s">
        <v>213</v>
      </c>
      <c r="M72" s="147"/>
      <c r="N72" s="141" t="s">
        <v>248</v>
      </c>
      <c r="O72" s="141"/>
      <c r="S72" s="94"/>
      <c r="T72" s="95"/>
      <c r="U72" s="95"/>
      <c r="V72" s="95"/>
      <c r="W72" s="95"/>
      <c r="X72" s="95"/>
      <c r="Y72" s="95"/>
      <c r="Z72" s="95"/>
      <c r="AA72" s="95"/>
      <c r="AB72" s="95"/>
    </row>
    <row r="73" spans="1:28" ht="19.899999999999999" customHeight="1" x14ac:dyDescent="0.25">
      <c r="A73" s="24"/>
      <c r="B73" s="9"/>
      <c r="C73" s="9"/>
      <c r="D73" s="9"/>
      <c r="E73" s="9"/>
      <c r="F73" s="9"/>
      <c r="G73" s="29"/>
      <c r="H73" s="9"/>
      <c r="I73" s="9"/>
      <c r="J73" s="147"/>
      <c r="K73" s="147"/>
      <c r="L73" s="147"/>
      <c r="M73" s="147"/>
      <c r="N73" s="147"/>
      <c r="O73" s="147"/>
    </row>
    <row r="74" spans="1:28" x14ac:dyDescent="0.25">
      <c r="A74" s="24"/>
      <c r="B74" s="9"/>
      <c r="C74" s="9"/>
      <c r="D74" s="9"/>
      <c r="E74" s="9"/>
      <c r="F74" s="9"/>
      <c r="G74" s="11"/>
      <c r="H74" s="9"/>
      <c r="I74" s="9"/>
      <c r="J74" s="147"/>
      <c r="K74" s="147"/>
      <c r="L74" s="147"/>
      <c r="M74" s="147"/>
      <c r="N74" s="147"/>
      <c r="O74" s="147"/>
    </row>
    <row r="75" spans="1:28" ht="13.9" customHeight="1" x14ac:dyDescent="0.25">
      <c r="A75" s="148" t="s">
        <v>58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</row>
    <row r="76" spans="1:28" ht="63.6" customHeight="1" x14ac:dyDescent="0.25">
      <c r="A76" s="149" t="s">
        <v>59</v>
      </c>
      <c r="B76" s="150" t="s">
        <v>54</v>
      </c>
      <c r="C76" s="150"/>
      <c r="D76" s="150"/>
      <c r="E76" s="150" t="s">
        <v>55</v>
      </c>
      <c r="F76" s="150"/>
      <c r="G76" s="71"/>
      <c r="H76" s="71"/>
      <c r="I76" s="71"/>
      <c r="J76" s="71"/>
      <c r="K76" s="71"/>
      <c r="L76" s="71"/>
      <c r="M76" s="150" t="s">
        <v>295</v>
      </c>
      <c r="N76" s="150"/>
      <c r="O76" s="150"/>
    </row>
    <row r="77" spans="1:28" ht="32.85" customHeight="1" x14ac:dyDescent="0.25">
      <c r="A77" s="149"/>
      <c r="B77" s="7"/>
      <c r="C77" s="7"/>
      <c r="D77" s="7"/>
      <c r="E77" s="7"/>
      <c r="F77" s="7"/>
      <c r="G77" s="12" t="s">
        <v>60</v>
      </c>
      <c r="H77" s="150" t="s">
        <v>25</v>
      </c>
      <c r="I77" s="150"/>
      <c r="J77" s="150"/>
      <c r="K77" s="150" t="s">
        <v>61</v>
      </c>
      <c r="L77" s="150"/>
      <c r="M77" s="151" t="s">
        <v>246</v>
      </c>
      <c r="N77" s="152" t="s">
        <v>247</v>
      </c>
      <c r="O77" s="152" t="s">
        <v>245</v>
      </c>
    </row>
    <row r="78" spans="1:28" ht="32.85" customHeight="1" x14ac:dyDescent="0.25">
      <c r="A78" s="149"/>
      <c r="B78" s="7" t="s">
        <v>26</v>
      </c>
      <c r="C78" s="7" t="s">
        <v>26</v>
      </c>
      <c r="D78" s="7" t="s">
        <v>26</v>
      </c>
      <c r="E78" s="7" t="s">
        <v>26</v>
      </c>
      <c r="F78" s="7" t="s">
        <v>26</v>
      </c>
      <c r="G78" s="7" t="s">
        <v>178</v>
      </c>
      <c r="H78" s="150" t="s">
        <v>34</v>
      </c>
      <c r="I78" s="150"/>
      <c r="J78" s="7" t="s">
        <v>28</v>
      </c>
      <c r="K78" s="150"/>
      <c r="L78" s="150"/>
      <c r="M78" s="151"/>
      <c r="N78" s="152"/>
      <c r="O78" s="152"/>
    </row>
    <row r="79" spans="1:28" x14ac:dyDescent="0.25">
      <c r="A79" s="23">
        <v>1</v>
      </c>
      <c r="B79" s="8">
        <v>2</v>
      </c>
      <c r="C79" s="8">
        <v>3</v>
      </c>
      <c r="D79" s="8">
        <v>4</v>
      </c>
      <c r="E79" s="8">
        <v>5</v>
      </c>
      <c r="F79" s="8">
        <v>6</v>
      </c>
      <c r="G79" s="7">
        <v>7</v>
      </c>
      <c r="H79" s="140">
        <v>8</v>
      </c>
      <c r="I79" s="140"/>
      <c r="J79" s="8">
        <v>9</v>
      </c>
      <c r="K79" s="140">
        <v>10</v>
      </c>
      <c r="L79" s="140"/>
      <c r="M79" s="8">
        <v>11</v>
      </c>
      <c r="N79" s="8">
        <v>12</v>
      </c>
      <c r="O79" s="8">
        <v>13</v>
      </c>
    </row>
    <row r="80" spans="1:28" ht="250.5" customHeight="1" x14ac:dyDescent="0.25">
      <c r="A80" s="24" t="str">
        <f>$A$72</f>
        <v xml:space="preserve"> 22.1.900400.0.08001</v>
      </c>
      <c r="B80" s="29" t="str">
        <f>$B$72</f>
        <v>084  культурно-массовые (иная деятельность, в результате которой сохраняются, создаются, распространяются и осваиваются культурные ценности)</v>
      </c>
      <c r="C80" s="9" t="s">
        <v>175</v>
      </c>
      <c r="D80" s="9" t="str">
        <f>$E$80</f>
        <v>не указано</v>
      </c>
      <c r="E80" s="9" t="str">
        <f>[2]Лист1!E80</f>
        <v>не указано</v>
      </c>
      <c r="F80" s="9" t="str">
        <f>[2]Лист1!F80</f>
        <v>не указано</v>
      </c>
      <c r="G80" s="41" t="s">
        <v>302</v>
      </c>
      <c r="H80" s="141" t="str">
        <f>[2]Лист1!H80</f>
        <v xml:space="preserve">Единица </v>
      </c>
      <c r="I80" s="142"/>
      <c r="J80" s="9" t="str">
        <f>[2]Лист1!J80</f>
        <v>642</v>
      </c>
      <c r="K80" s="143" t="str">
        <f>[2]Лист1!K80</f>
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</c>
      <c r="L80" s="143"/>
      <c r="M80" s="38">
        <v>131</v>
      </c>
      <c r="N80" s="38">
        <v>132</v>
      </c>
      <c r="O80" s="39" t="s">
        <v>297</v>
      </c>
      <c r="R80" s="94"/>
      <c r="S80" s="95"/>
      <c r="T80" s="95"/>
      <c r="U80" s="95"/>
      <c r="V80" s="95"/>
      <c r="W80" s="95"/>
      <c r="X80" s="95"/>
      <c r="Y80" s="95"/>
      <c r="Z80" s="95"/>
      <c r="AA80" s="95"/>
    </row>
    <row r="81" spans="1:15" ht="13.9" customHeight="1" x14ac:dyDescent="0.25">
      <c r="A81" s="144" t="s">
        <v>62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</row>
    <row r="82" spans="1:15" ht="23.85" customHeight="1" x14ac:dyDescent="0.25">
      <c r="A82" s="145" t="s">
        <v>30</v>
      </c>
      <c r="B82" s="145"/>
      <c r="C82" s="146">
        <v>0.1</v>
      </c>
      <c r="D82" s="146"/>
      <c r="E82" s="2"/>
      <c r="F82" s="2"/>
      <c r="G82" s="4"/>
      <c r="H82" s="2"/>
      <c r="I82" s="2"/>
      <c r="J82" s="2"/>
      <c r="K82" s="2"/>
      <c r="L82" s="2"/>
      <c r="M82" s="2"/>
      <c r="N82" s="2"/>
      <c r="O82" s="2"/>
    </row>
    <row r="83" spans="1:15" ht="15" customHeight="1" x14ac:dyDescent="0.25">
      <c r="A83" s="21"/>
      <c r="B83" s="4"/>
      <c r="C83" s="3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2.75" customHeight="1" x14ac:dyDescent="0.25">
      <c r="A84" s="103" t="s">
        <v>177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2"/>
      <c r="M84" s="2"/>
      <c r="N84" s="2"/>
      <c r="O84" s="2"/>
    </row>
    <row r="85" spans="1:15" ht="15.75" customHeight="1" x14ac:dyDescent="0.25">
      <c r="A85" s="136" t="s">
        <v>185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6"/>
    </row>
    <row r="86" spans="1:15" x14ac:dyDescent="0.25">
      <c r="A86" s="136" t="str">
        <f>[3]Лист1!A74</f>
        <v>а) ликвидация учреждения;</v>
      </c>
      <c r="B86" s="136"/>
      <c r="C86" s="136"/>
      <c r="D86" s="136"/>
      <c r="E86" s="136"/>
      <c r="F86" s="136"/>
      <c r="G86" s="136"/>
      <c r="H86" s="13"/>
      <c r="I86" s="13"/>
      <c r="J86" s="13"/>
      <c r="K86" s="13"/>
      <c r="L86" s="13"/>
      <c r="M86" s="13"/>
      <c r="N86" s="13"/>
      <c r="O86" s="6"/>
    </row>
    <row r="87" spans="1:15" x14ac:dyDescent="0.25">
      <c r="A87" s="136" t="str">
        <f>[3]Лист1!A75</f>
        <v>б) реорганизация учреждения;</v>
      </c>
      <c r="B87" s="136"/>
      <c r="C87" s="136"/>
      <c r="D87" s="136"/>
      <c r="E87" s="136"/>
      <c r="F87" s="136"/>
      <c r="G87" s="136"/>
      <c r="H87" s="13"/>
      <c r="I87" s="13"/>
      <c r="J87" s="13"/>
      <c r="K87" s="13"/>
      <c r="L87" s="13"/>
      <c r="M87" s="13"/>
      <c r="N87" s="13"/>
      <c r="O87" s="6"/>
    </row>
    <row r="88" spans="1:15" ht="13.9" customHeight="1" x14ac:dyDescent="0.25">
      <c r="A88" s="136" t="s">
        <v>63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"/>
      <c r="N88" s="13"/>
      <c r="O88" s="6"/>
    </row>
    <row r="89" spans="1:15" ht="15" customHeight="1" x14ac:dyDescent="0.25">
      <c r="A89" s="136" t="s">
        <v>186</v>
      </c>
      <c r="B89" s="136"/>
      <c r="C89" s="136"/>
      <c r="D89" s="136"/>
      <c r="E89" s="136"/>
      <c r="F89" s="136"/>
      <c r="G89" s="136"/>
      <c r="H89" s="136"/>
      <c r="I89" s="13"/>
      <c r="J89" s="13"/>
      <c r="K89" s="13"/>
      <c r="L89" s="13"/>
      <c r="M89" s="13"/>
      <c r="N89" s="13"/>
      <c r="O89" s="6"/>
    </row>
    <row r="90" spans="1:15" ht="175.35" customHeight="1" x14ac:dyDescent="0.25">
      <c r="A90" s="136" t="s">
        <v>187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6"/>
    </row>
    <row r="91" spans="1:15" ht="15.75" x14ac:dyDescent="0.25">
      <c r="A91" s="137" t="str">
        <f>[3]Лист1!A89</f>
        <v>Перечень клубных формирований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6"/>
      <c r="O91" s="6"/>
    </row>
    <row r="92" spans="1:15" ht="15.75" x14ac:dyDescent="0.25">
      <c r="A92" s="34" t="s">
        <v>64</v>
      </c>
      <c r="B92" s="138" t="s">
        <v>65</v>
      </c>
      <c r="C92" s="139"/>
      <c r="D92" s="139"/>
      <c r="E92" s="139"/>
      <c r="F92" s="139"/>
      <c r="G92" s="139"/>
      <c r="H92" s="139"/>
      <c r="I92" s="138" t="s">
        <v>66</v>
      </c>
      <c r="J92" s="139"/>
      <c r="K92" s="33"/>
      <c r="L92" s="33"/>
      <c r="M92" s="33"/>
      <c r="N92" s="6"/>
      <c r="O92" s="6"/>
    </row>
    <row r="93" spans="1:15" x14ac:dyDescent="0.25">
      <c r="A93" s="26">
        <v>1</v>
      </c>
      <c r="B93" s="96" t="s">
        <v>67</v>
      </c>
      <c r="C93" s="96"/>
      <c r="D93" s="96"/>
      <c r="E93" s="96"/>
      <c r="F93" s="96"/>
      <c r="G93" s="96"/>
      <c r="H93" s="96"/>
      <c r="I93" s="97">
        <v>30</v>
      </c>
      <c r="J93" s="97"/>
      <c r="K93" s="2"/>
      <c r="L93" s="2"/>
      <c r="M93" s="2"/>
      <c r="N93" s="2"/>
      <c r="O93" s="2"/>
    </row>
    <row r="94" spans="1:15" x14ac:dyDescent="0.25">
      <c r="A94" s="26">
        <v>2</v>
      </c>
      <c r="B94" s="96" t="s">
        <v>68</v>
      </c>
      <c r="C94" s="96"/>
      <c r="D94" s="96"/>
      <c r="E94" s="96"/>
      <c r="F94" s="96"/>
      <c r="G94" s="96"/>
      <c r="H94" s="96"/>
      <c r="I94" s="97">
        <v>60</v>
      </c>
      <c r="J94" s="97"/>
      <c r="K94" s="2"/>
      <c r="L94" s="2"/>
      <c r="M94" s="2"/>
      <c r="N94" s="2"/>
      <c r="O94" s="2"/>
    </row>
    <row r="95" spans="1:15" x14ac:dyDescent="0.25">
      <c r="A95" s="26">
        <v>3</v>
      </c>
      <c r="B95" s="96" t="s">
        <v>69</v>
      </c>
      <c r="C95" s="96"/>
      <c r="D95" s="96"/>
      <c r="E95" s="96"/>
      <c r="F95" s="96"/>
      <c r="G95" s="96"/>
      <c r="H95" s="96"/>
      <c r="I95" s="97">
        <v>24</v>
      </c>
      <c r="J95" s="97"/>
      <c r="K95" s="2"/>
      <c r="L95" s="2"/>
      <c r="M95" s="2"/>
      <c r="N95" s="2"/>
      <c r="O95" s="2"/>
    </row>
    <row r="96" spans="1:15" x14ac:dyDescent="0.25">
      <c r="A96" s="26">
        <v>4</v>
      </c>
      <c r="B96" s="96" t="s">
        <v>70</v>
      </c>
      <c r="C96" s="96"/>
      <c r="D96" s="96"/>
      <c r="E96" s="96"/>
      <c r="F96" s="96"/>
      <c r="G96" s="96"/>
      <c r="H96" s="96"/>
      <c r="I96" s="97">
        <v>44</v>
      </c>
      <c r="J96" s="97"/>
      <c r="K96" s="2"/>
      <c r="L96" s="2"/>
      <c r="M96" s="2"/>
      <c r="N96" s="2"/>
      <c r="O96" s="2"/>
    </row>
    <row r="97" spans="1:15" x14ac:dyDescent="0.25">
      <c r="A97" s="26">
        <v>5</v>
      </c>
      <c r="B97" s="96" t="s">
        <v>71</v>
      </c>
      <c r="C97" s="96"/>
      <c r="D97" s="96"/>
      <c r="E97" s="96"/>
      <c r="F97" s="96"/>
      <c r="G97" s="96"/>
      <c r="H97" s="96"/>
      <c r="I97" s="97">
        <v>30</v>
      </c>
      <c r="J97" s="97"/>
      <c r="K97" s="2"/>
      <c r="L97" s="2"/>
      <c r="M97" s="2"/>
      <c r="N97" s="2"/>
      <c r="O97" s="2"/>
    </row>
    <row r="98" spans="1:15" x14ac:dyDescent="0.25">
      <c r="A98" s="26">
        <v>6</v>
      </c>
      <c r="B98" s="96" t="s">
        <v>194</v>
      </c>
      <c r="C98" s="96"/>
      <c r="D98" s="96"/>
      <c r="E98" s="96"/>
      <c r="F98" s="96"/>
      <c r="G98" s="96"/>
      <c r="H98" s="96"/>
      <c r="I98" s="115">
        <v>20</v>
      </c>
      <c r="J98" s="116"/>
      <c r="K98" s="2"/>
      <c r="L98" s="2"/>
      <c r="M98" s="2"/>
      <c r="N98" s="2"/>
      <c r="O98" s="2"/>
    </row>
    <row r="99" spans="1:15" x14ac:dyDescent="0.25">
      <c r="A99" s="26">
        <v>7</v>
      </c>
      <c r="B99" s="96" t="s">
        <v>72</v>
      </c>
      <c r="C99" s="96"/>
      <c r="D99" s="96"/>
      <c r="E99" s="96"/>
      <c r="F99" s="96"/>
      <c r="G99" s="96"/>
      <c r="H99" s="96"/>
      <c r="I99" s="97">
        <v>15</v>
      </c>
      <c r="J99" s="97"/>
      <c r="K99" s="2"/>
      <c r="L99" s="2"/>
      <c r="M99" s="2"/>
      <c r="N99" s="2"/>
      <c r="O99" s="2"/>
    </row>
    <row r="100" spans="1:15" x14ac:dyDescent="0.25">
      <c r="A100" s="26">
        <v>8</v>
      </c>
      <c r="B100" s="96" t="s">
        <v>125</v>
      </c>
      <c r="C100" s="96"/>
      <c r="D100" s="96"/>
      <c r="E100" s="96"/>
      <c r="F100" s="96"/>
      <c r="G100" s="96"/>
      <c r="H100" s="96"/>
      <c r="I100" s="97">
        <v>38</v>
      </c>
      <c r="J100" s="97"/>
      <c r="K100" s="2"/>
      <c r="L100" s="2"/>
      <c r="M100" s="2"/>
      <c r="N100" s="2"/>
      <c r="O100" s="2"/>
    </row>
    <row r="101" spans="1:15" x14ac:dyDescent="0.25">
      <c r="A101" s="26">
        <v>9</v>
      </c>
      <c r="B101" s="96" t="s">
        <v>73</v>
      </c>
      <c r="C101" s="96"/>
      <c r="D101" s="96"/>
      <c r="E101" s="96"/>
      <c r="F101" s="96"/>
      <c r="G101" s="96"/>
      <c r="H101" s="96"/>
      <c r="I101" s="101">
        <v>20</v>
      </c>
      <c r="J101" s="101"/>
      <c r="K101" s="2"/>
      <c r="L101" s="2"/>
      <c r="M101" s="2"/>
      <c r="N101" s="2"/>
      <c r="O101" s="2"/>
    </row>
    <row r="102" spans="1:15" x14ac:dyDescent="0.25">
      <c r="A102" s="26">
        <v>10</v>
      </c>
      <c r="B102" s="96" t="s">
        <v>74</v>
      </c>
      <c r="C102" s="96"/>
      <c r="D102" s="96"/>
      <c r="E102" s="96"/>
      <c r="F102" s="96"/>
      <c r="G102" s="96"/>
      <c r="H102" s="96"/>
      <c r="I102" s="101">
        <v>15</v>
      </c>
      <c r="J102" s="101"/>
      <c r="K102" s="2"/>
      <c r="L102" s="2"/>
      <c r="M102" s="2"/>
      <c r="N102" s="2"/>
      <c r="O102" s="2"/>
    </row>
    <row r="103" spans="1:15" x14ac:dyDescent="0.25">
      <c r="A103" s="26">
        <v>11</v>
      </c>
      <c r="B103" s="96" t="s">
        <v>75</v>
      </c>
      <c r="C103" s="96"/>
      <c r="D103" s="96"/>
      <c r="E103" s="96"/>
      <c r="F103" s="96"/>
      <c r="G103" s="96"/>
      <c r="H103" s="96"/>
      <c r="I103" s="101">
        <v>24</v>
      </c>
      <c r="J103" s="101"/>
      <c r="K103" s="2"/>
      <c r="L103" s="2"/>
      <c r="M103" s="2"/>
      <c r="N103" s="2"/>
      <c r="O103" s="2"/>
    </row>
    <row r="104" spans="1:15" x14ac:dyDescent="0.25">
      <c r="A104" s="26">
        <v>12</v>
      </c>
      <c r="B104" s="96" t="s">
        <v>76</v>
      </c>
      <c r="C104" s="96"/>
      <c r="D104" s="96"/>
      <c r="E104" s="96"/>
      <c r="F104" s="96"/>
      <c r="G104" s="96"/>
      <c r="H104" s="96"/>
      <c r="I104" s="97">
        <v>20</v>
      </c>
      <c r="J104" s="97"/>
      <c r="K104" s="2"/>
      <c r="L104" s="2"/>
      <c r="M104" s="2"/>
      <c r="N104" s="2"/>
      <c r="O104" s="2"/>
    </row>
    <row r="105" spans="1:15" x14ac:dyDescent="0.25">
      <c r="A105" s="26">
        <v>13</v>
      </c>
      <c r="B105" s="96" t="s">
        <v>77</v>
      </c>
      <c r="C105" s="96"/>
      <c r="D105" s="96"/>
      <c r="E105" s="96"/>
      <c r="F105" s="96"/>
      <c r="G105" s="96"/>
      <c r="H105" s="96"/>
      <c r="I105" s="101">
        <v>30</v>
      </c>
      <c r="J105" s="101"/>
      <c r="K105" s="2"/>
      <c r="L105" s="2"/>
      <c r="M105" s="2"/>
      <c r="N105" s="2"/>
      <c r="O105" s="2"/>
    </row>
    <row r="106" spans="1:15" x14ac:dyDescent="0.25">
      <c r="A106" s="26">
        <v>14</v>
      </c>
      <c r="B106" s="96" t="s">
        <v>78</v>
      </c>
      <c r="C106" s="96"/>
      <c r="D106" s="96"/>
      <c r="E106" s="96"/>
      <c r="F106" s="96"/>
      <c r="G106" s="96"/>
      <c r="H106" s="96"/>
      <c r="I106" s="101">
        <v>19</v>
      </c>
      <c r="J106" s="101"/>
      <c r="K106" s="2"/>
      <c r="L106" s="2"/>
      <c r="M106" s="2"/>
      <c r="N106" s="2"/>
      <c r="O106" s="2"/>
    </row>
    <row r="107" spans="1:15" x14ac:dyDescent="0.25">
      <c r="A107" s="26">
        <v>15</v>
      </c>
      <c r="B107" s="98" t="s">
        <v>121</v>
      </c>
      <c r="C107" s="99"/>
      <c r="D107" s="99"/>
      <c r="E107" s="99"/>
      <c r="F107" s="99"/>
      <c r="G107" s="99"/>
      <c r="H107" s="100"/>
      <c r="I107" s="134">
        <v>31</v>
      </c>
      <c r="J107" s="135"/>
      <c r="K107" s="2"/>
      <c r="L107" s="2"/>
      <c r="M107" s="2"/>
      <c r="N107" s="2"/>
      <c r="O107" s="2"/>
    </row>
    <row r="108" spans="1:15" x14ac:dyDescent="0.25">
      <c r="A108" s="26">
        <v>16</v>
      </c>
      <c r="B108" s="96" t="s">
        <v>81</v>
      </c>
      <c r="C108" s="96"/>
      <c r="D108" s="96"/>
      <c r="E108" s="96"/>
      <c r="F108" s="96"/>
      <c r="G108" s="96"/>
      <c r="H108" s="96"/>
      <c r="I108" s="101">
        <v>14</v>
      </c>
      <c r="J108" s="101"/>
      <c r="K108" s="2"/>
      <c r="L108" s="2"/>
      <c r="M108" s="2"/>
      <c r="N108" s="2"/>
      <c r="O108" s="2"/>
    </row>
    <row r="109" spans="1:15" x14ac:dyDescent="0.25">
      <c r="A109" s="26">
        <v>17</v>
      </c>
      <c r="B109" s="96" t="s">
        <v>79</v>
      </c>
      <c r="C109" s="96"/>
      <c r="D109" s="96"/>
      <c r="E109" s="96"/>
      <c r="F109" s="96"/>
      <c r="G109" s="96"/>
      <c r="H109" s="96"/>
      <c r="I109" s="97">
        <v>18</v>
      </c>
      <c r="J109" s="97"/>
      <c r="K109" s="2"/>
      <c r="L109" s="2"/>
      <c r="M109" s="2"/>
      <c r="N109" s="2"/>
      <c r="O109" s="2"/>
    </row>
    <row r="110" spans="1:15" x14ac:dyDescent="0.25">
      <c r="A110" s="26">
        <v>18</v>
      </c>
      <c r="B110" s="96" t="s">
        <v>80</v>
      </c>
      <c r="C110" s="96"/>
      <c r="D110" s="96"/>
      <c r="E110" s="96"/>
      <c r="F110" s="96"/>
      <c r="G110" s="96"/>
      <c r="H110" s="96"/>
      <c r="I110" s="97">
        <v>11</v>
      </c>
      <c r="J110" s="97"/>
      <c r="K110" s="2"/>
      <c r="L110" s="2"/>
      <c r="M110" s="2"/>
      <c r="N110" s="2"/>
      <c r="O110" s="2"/>
    </row>
    <row r="111" spans="1:15" ht="13.9" customHeight="1" x14ac:dyDescent="0.25">
      <c r="A111" s="26">
        <v>19</v>
      </c>
      <c r="B111" s="133" t="s">
        <v>84</v>
      </c>
      <c r="C111" s="133"/>
      <c r="D111" s="133"/>
      <c r="E111" s="133"/>
      <c r="F111" s="133"/>
      <c r="G111" s="133"/>
      <c r="H111" s="133"/>
      <c r="I111" s="101">
        <v>20</v>
      </c>
      <c r="J111" s="101"/>
      <c r="K111" s="2"/>
      <c r="L111" s="2"/>
      <c r="M111" s="2"/>
      <c r="N111" s="2"/>
      <c r="O111" s="2"/>
    </row>
    <row r="112" spans="1:15" x14ac:dyDescent="0.25">
      <c r="A112" s="26">
        <v>20</v>
      </c>
      <c r="B112" s="96" t="s">
        <v>82</v>
      </c>
      <c r="C112" s="96"/>
      <c r="D112" s="96"/>
      <c r="E112" s="96"/>
      <c r="F112" s="96"/>
      <c r="G112" s="96"/>
      <c r="H112" s="96"/>
      <c r="I112" s="101">
        <v>20</v>
      </c>
      <c r="J112" s="101"/>
      <c r="K112" s="2"/>
      <c r="L112" s="2"/>
      <c r="M112" s="2"/>
      <c r="N112" s="2"/>
      <c r="O112" s="2"/>
    </row>
    <row r="113" spans="1:15" x14ac:dyDescent="0.25">
      <c r="A113" s="26">
        <v>21</v>
      </c>
      <c r="B113" s="96" t="s">
        <v>83</v>
      </c>
      <c r="C113" s="96"/>
      <c r="D113" s="96"/>
      <c r="E113" s="96"/>
      <c r="F113" s="96"/>
      <c r="G113" s="96"/>
      <c r="H113" s="96"/>
      <c r="I113" s="101">
        <v>20</v>
      </c>
      <c r="J113" s="101"/>
      <c r="K113" s="2"/>
      <c r="L113" s="2"/>
      <c r="M113" s="2"/>
      <c r="N113" s="2"/>
      <c r="O113" s="2"/>
    </row>
    <row r="114" spans="1:15" x14ac:dyDescent="0.25">
      <c r="A114" s="26">
        <v>22</v>
      </c>
      <c r="B114" s="96" t="s">
        <v>85</v>
      </c>
      <c r="C114" s="96"/>
      <c r="D114" s="96"/>
      <c r="E114" s="96"/>
      <c r="F114" s="96"/>
      <c r="G114" s="96"/>
      <c r="H114" s="96"/>
      <c r="I114" s="101">
        <v>30</v>
      </c>
      <c r="J114" s="101"/>
      <c r="K114" s="2"/>
      <c r="L114" s="2"/>
      <c r="M114" s="2"/>
      <c r="N114" s="2"/>
      <c r="O114" s="2"/>
    </row>
    <row r="115" spans="1:15" x14ac:dyDescent="0.25">
      <c r="A115" s="26">
        <v>23</v>
      </c>
      <c r="B115" s="96" t="s">
        <v>86</v>
      </c>
      <c r="C115" s="96"/>
      <c r="D115" s="96"/>
      <c r="E115" s="96"/>
      <c r="F115" s="96"/>
      <c r="G115" s="96"/>
      <c r="H115" s="96"/>
      <c r="I115" s="101">
        <v>15</v>
      </c>
      <c r="J115" s="101"/>
      <c r="K115" s="2"/>
      <c r="L115" s="2"/>
      <c r="M115" s="2"/>
      <c r="N115" s="2"/>
      <c r="O115" s="2"/>
    </row>
    <row r="116" spans="1:15" x14ac:dyDescent="0.25">
      <c r="A116" s="26">
        <v>24</v>
      </c>
      <c r="B116" s="96" t="s">
        <v>188</v>
      </c>
      <c r="C116" s="96"/>
      <c r="D116" s="96"/>
      <c r="E116" s="96"/>
      <c r="F116" s="96"/>
      <c r="G116" s="96"/>
      <c r="H116" s="96"/>
      <c r="I116" s="97">
        <v>15</v>
      </c>
      <c r="J116" s="97"/>
      <c r="K116" s="2"/>
      <c r="L116" s="2"/>
      <c r="M116" s="2"/>
      <c r="N116" s="2"/>
      <c r="O116" s="2"/>
    </row>
    <row r="117" spans="1:15" x14ac:dyDescent="0.25">
      <c r="A117" s="26">
        <v>25</v>
      </c>
      <c r="B117" s="128" t="s">
        <v>189</v>
      </c>
      <c r="C117" s="131"/>
      <c r="D117" s="131"/>
      <c r="E117" s="131"/>
      <c r="F117" s="131"/>
      <c r="G117" s="131"/>
      <c r="H117" s="132"/>
      <c r="I117" s="122">
        <v>24</v>
      </c>
      <c r="J117" s="80"/>
      <c r="K117" s="2"/>
      <c r="L117" s="2"/>
      <c r="M117" s="2"/>
      <c r="N117" s="2"/>
      <c r="O117" s="2"/>
    </row>
    <row r="118" spans="1:15" x14ac:dyDescent="0.25">
      <c r="A118" s="26">
        <v>26</v>
      </c>
      <c r="B118" s="128" t="s">
        <v>375</v>
      </c>
      <c r="C118" s="129"/>
      <c r="D118" s="129"/>
      <c r="E118" s="129"/>
      <c r="F118" s="129"/>
      <c r="G118" s="129"/>
      <c r="H118" s="130"/>
      <c r="I118" s="122">
        <v>45</v>
      </c>
      <c r="J118" s="123"/>
      <c r="K118" s="2"/>
      <c r="L118" s="2"/>
      <c r="M118" s="2"/>
      <c r="N118" s="2"/>
      <c r="O118" s="2"/>
    </row>
    <row r="119" spans="1:15" x14ac:dyDescent="0.25">
      <c r="A119" s="26">
        <v>27</v>
      </c>
      <c r="B119" s="98" t="s">
        <v>122</v>
      </c>
      <c r="C119" s="99"/>
      <c r="D119" s="99"/>
      <c r="E119" s="99"/>
      <c r="F119" s="99"/>
      <c r="G119" s="99"/>
      <c r="H119" s="100"/>
      <c r="I119" s="122">
        <v>17</v>
      </c>
      <c r="J119" s="123"/>
      <c r="K119" s="2"/>
      <c r="L119" s="2"/>
      <c r="M119" s="2"/>
      <c r="N119" s="2"/>
      <c r="O119" s="2"/>
    </row>
    <row r="120" spans="1:15" x14ac:dyDescent="0.25">
      <c r="A120" s="26">
        <v>28</v>
      </c>
      <c r="B120" s="98" t="s">
        <v>174</v>
      </c>
      <c r="C120" s="99"/>
      <c r="D120" s="99"/>
      <c r="E120" s="99"/>
      <c r="F120" s="99"/>
      <c r="G120" s="99"/>
      <c r="H120" s="100"/>
      <c r="I120" s="122">
        <v>21</v>
      </c>
      <c r="J120" s="123"/>
      <c r="K120" s="2"/>
      <c r="L120" s="2"/>
      <c r="M120" s="2"/>
      <c r="N120" s="2"/>
      <c r="O120" s="2"/>
    </row>
    <row r="121" spans="1:15" x14ac:dyDescent="0.25">
      <c r="A121" s="26">
        <v>29</v>
      </c>
      <c r="B121" s="96" t="s">
        <v>123</v>
      </c>
      <c r="C121" s="96"/>
      <c r="D121" s="96"/>
      <c r="E121" s="96"/>
      <c r="F121" s="96"/>
      <c r="G121" s="96"/>
      <c r="H121" s="96"/>
      <c r="I121" s="101">
        <v>22</v>
      </c>
      <c r="J121" s="101"/>
      <c r="K121" s="2"/>
      <c r="L121" s="2"/>
      <c r="M121" s="2"/>
      <c r="N121" s="2"/>
      <c r="O121" s="2"/>
    </row>
    <row r="122" spans="1:15" x14ac:dyDescent="0.25">
      <c r="A122" s="26">
        <v>30</v>
      </c>
      <c r="B122" s="96" t="s">
        <v>97</v>
      </c>
      <c r="C122" s="96"/>
      <c r="D122" s="96"/>
      <c r="E122" s="96"/>
      <c r="F122" s="96"/>
      <c r="G122" s="96"/>
      <c r="H122" s="96"/>
      <c r="I122" s="101">
        <v>42</v>
      </c>
      <c r="J122" s="101"/>
      <c r="K122" s="2"/>
      <c r="L122" s="2"/>
      <c r="M122" s="2"/>
      <c r="N122" s="2"/>
      <c r="O122" s="2"/>
    </row>
    <row r="123" spans="1:15" x14ac:dyDescent="0.25">
      <c r="A123" s="26">
        <v>31</v>
      </c>
      <c r="B123" s="96" t="s">
        <v>92</v>
      </c>
      <c r="C123" s="96"/>
      <c r="D123" s="96"/>
      <c r="E123" s="96"/>
      <c r="F123" s="96"/>
      <c r="G123" s="96"/>
      <c r="H123" s="96"/>
      <c r="I123" s="101">
        <v>11</v>
      </c>
      <c r="J123" s="101"/>
      <c r="K123" s="2"/>
      <c r="L123" s="2"/>
      <c r="M123" s="2"/>
      <c r="N123" s="2"/>
      <c r="O123" s="2"/>
    </row>
    <row r="124" spans="1:15" x14ac:dyDescent="0.25">
      <c r="A124" s="26">
        <v>32</v>
      </c>
      <c r="B124" s="96" t="s">
        <v>88</v>
      </c>
      <c r="C124" s="96"/>
      <c r="D124" s="96"/>
      <c r="E124" s="96"/>
      <c r="F124" s="96"/>
      <c r="G124" s="96"/>
      <c r="H124" s="96"/>
      <c r="I124" s="101">
        <v>10</v>
      </c>
      <c r="J124" s="101"/>
      <c r="K124" s="2"/>
      <c r="L124" s="2"/>
      <c r="M124" s="2"/>
      <c r="N124" s="2"/>
      <c r="O124" s="2"/>
    </row>
    <row r="125" spans="1:15" x14ac:dyDescent="0.25">
      <c r="A125" s="26">
        <v>33</v>
      </c>
      <c r="B125" s="96" t="s">
        <v>87</v>
      </c>
      <c r="C125" s="96"/>
      <c r="D125" s="96"/>
      <c r="E125" s="96"/>
      <c r="F125" s="96"/>
      <c r="G125" s="96"/>
      <c r="H125" s="96"/>
      <c r="I125" s="101">
        <v>15</v>
      </c>
      <c r="J125" s="101"/>
      <c r="K125" s="2"/>
      <c r="L125" s="2"/>
      <c r="M125" s="2"/>
      <c r="N125" s="2"/>
      <c r="O125" s="2"/>
    </row>
    <row r="126" spans="1:15" x14ac:dyDescent="0.25">
      <c r="A126" s="26">
        <v>34</v>
      </c>
      <c r="B126" s="124" t="s">
        <v>231</v>
      </c>
      <c r="C126" s="125"/>
      <c r="D126" s="125"/>
      <c r="E126" s="125"/>
      <c r="F126" s="125"/>
      <c r="G126" s="125"/>
      <c r="H126" s="126"/>
      <c r="I126" s="115">
        <v>40</v>
      </c>
      <c r="J126" s="127"/>
      <c r="K126" s="2"/>
      <c r="L126" s="2"/>
      <c r="M126" s="2"/>
      <c r="N126" s="2"/>
      <c r="O126" s="2"/>
    </row>
    <row r="127" spans="1:15" x14ac:dyDescent="0.25">
      <c r="A127" s="26">
        <v>35</v>
      </c>
      <c r="B127" s="96" t="s">
        <v>89</v>
      </c>
      <c r="C127" s="96"/>
      <c r="D127" s="96"/>
      <c r="E127" s="96"/>
      <c r="F127" s="96"/>
      <c r="G127" s="96"/>
      <c r="H127" s="96"/>
      <c r="I127" s="101">
        <v>10</v>
      </c>
      <c r="J127" s="101"/>
      <c r="K127" s="2"/>
      <c r="L127" s="2"/>
      <c r="M127" s="2"/>
      <c r="N127" s="2"/>
      <c r="O127" s="2"/>
    </row>
    <row r="128" spans="1:15" x14ac:dyDescent="0.25">
      <c r="A128" s="26">
        <v>36</v>
      </c>
      <c r="B128" s="98" t="s">
        <v>90</v>
      </c>
      <c r="C128" s="99"/>
      <c r="D128" s="99"/>
      <c r="E128" s="99"/>
      <c r="F128" s="99"/>
      <c r="G128" s="99"/>
      <c r="H128" s="100"/>
      <c r="I128" s="122">
        <v>10</v>
      </c>
      <c r="J128" s="123"/>
      <c r="K128" s="2"/>
      <c r="L128" s="2"/>
      <c r="M128" s="2"/>
      <c r="N128" s="2"/>
      <c r="O128" s="2"/>
    </row>
    <row r="129" spans="1:16" x14ac:dyDescent="0.25">
      <c r="A129" s="26">
        <v>37</v>
      </c>
      <c r="B129" s="96" t="s">
        <v>232</v>
      </c>
      <c r="C129" s="96"/>
      <c r="D129" s="96"/>
      <c r="E129" s="96"/>
      <c r="F129" s="96"/>
      <c r="G129" s="96"/>
      <c r="H129" s="96"/>
      <c r="I129" s="101">
        <v>35</v>
      </c>
      <c r="J129" s="101"/>
      <c r="K129" s="2"/>
      <c r="L129" s="2"/>
      <c r="M129" s="2"/>
      <c r="N129" s="2"/>
      <c r="O129" s="2"/>
    </row>
    <row r="130" spans="1:16" x14ac:dyDescent="0.25">
      <c r="A130" s="26">
        <v>38</v>
      </c>
      <c r="B130" s="96" t="s">
        <v>195</v>
      </c>
      <c r="C130" s="96"/>
      <c r="D130" s="96"/>
      <c r="E130" s="96"/>
      <c r="F130" s="96"/>
      <c r="G130" s="96"/>
      <c r="H130" s="96"/>
      <c r="I130" s="101">
        <v>35</v>
      </c>
      <c r="J130" s="101"/>
      <c r="K130" s="2"/>
      <c r="L130" s="2"/>
      <c r="M130" s="2"/>
      <c r="N130" s="2"/>
      <c r="O130" s="2"/>
    </row>
    <row r="131" spans="1:16" ht="15" customHeight="1" x14ac:dyDescent="0.25">
      <c r="A131" s="26">
        <v>39</v>
      </c>
      <c r="B131" s="117" t="s">
        <v>94</v>
      </c>
      <c r="C131" s="117"/>
      <c r="D131" s="117"/>
      <c r="E131" s="117"/>
      <c r="F131" s="117"/>
      <c r="G131" s="117"/>
      <c r="H131" s="117"/>
      <c r="I131" s="101">
        <v>10</v>
      </c>
      <c r="J131" s="101"/>
      <c r="K131" s="2"/>
      <c r="L131" s="2"/>
      <c r="M131" s="2"/>
      <c r="N131" s="2"/>
      <c r="O131" s="2"/>
    </row>
    <row r="132" spans="1:16" ht="12.75" customHeight="1" x14ac:dyDescent="0.25">
      <c r="A132" s="26">
        <v>40</v>
      </c>
      <c r="B132" s="96" t="s">
        <v>96</v>
      </c>
      <c r="C132" s="96"/>
      <c r="D132" s="96"/>
      <c r="E132" s="96"/>
      <c r="F132" s="96"/>
      <c r="G132" s="96"/>
      <c r="H132" s="96"/>
      <c r="I132" s="97">
        <v>45</v>
      </c>
      <c r="J132" s="97"/>
      <c r="K132" s="2"/>
      <c r="L132" s="2"/>
      <c r="M132" s="2"/>
      <c r="N132" s="2"/>
      <c r="O132" s="2"/>
    </row>
    <row r="133" spans="1:16" ht="15" customHeight="1" x14ac:dyDescent="0.25">
      <c r="A133" s="26">
        <v>41</v>
      </c>
      <c r="B133" s="96" t="s">
        <v>99</v>
      </c>
      <c r="C133" s="96"/>
      <c r="D133" s="96"/>
      <c r="E133" s="96"/>
      <c r="F133" s="96"/>
      <c r="G133" s="96"/>
      <c r="H133" s="96"/>
      <c r="I133" s="101">
        <v>70</v>
      </c>
      <c r="J133" s="101"/>
      <c r="K133" s="2"/>
      <c r="L133" s="2"/>
      <c r="M133" s="2"/>
      <c r="N133" s="2"/>
      <c r="O133" s="2"/>
    </row>
    <row r="134" spans="1:16" ht="14.25" customHeight="1" x14ac:dyDescent="0.25">
      <c r="A134" s="26">
        <v>42</v>
      </c>
      <c r="B134" s="96" t="s">
        <v>279</v>
      </c>
      <c r="C134" s="96"/>
      <c r="D134" s="96"/>
      <c r="E134" s="96"/>
      <c r="F134" s="96"/>
      <c r="G134" s="96"/>
      <c r="H134" s="96"/>
      <c r="I134" s="97">
        <v>20</v>
      </c>
      <c r="J134" s="97"/>
      <c r="K134" s="2"/>
      <c r="L134" s="2"/>
      <c r="M134" s="2"/>
      <c r="N134" s="2"/>
      <c r="O134" s="2"/>
    </row>
    <row r="135" spans="1:16" ht="14.25" customHeight="1" x14ac:dyDescent="0.25">
      <c r="A135" s="26">
        <v>43</v>
      </c>
      <c r="B135" s="96" t="s">
        <v>190</v>
      </c>
      <c r="C135" s="96"/>
      <c r="D135" s="96"/>
      <c r="E135" s="96"/>
      <c r="F135" s="96"/>
      <c r="G135" s="96"/>
      <c r="H135" s="96"/>
      <c r="I135" s="101">
        <v>177</v>
      </c>
      <c r="J135" s="101"/>
      <c r="K135" s="2"/>
      <c r="L135" s="2"/>
      <c r="M135" s="2"/>
      <c r="N135" s="2"/>
      <c r="O135" s="2"/>
    </row>
    <row r="136" spans="1:16" x14ac:dyDescent="0.25">
      <c r="A136" s="26">
        <v>44</v>
      </c>
      <c r="B136" s="96" t="s">
        <v>91</v>
      </c>
      <c r="C136" s="96"/>
      <c r="D136" s="96"/>
      <c r="E136" s="96"/>
      <c r="F136" s="96"/>
      <c r="G136" s="96"/>
      <c r="H136" s="96"/>
      <c r="I136" s="97">
        <v>100</v>
      </c>
      <c r="J136" s="97"/>
      <c r="K136" s="2"/>
      <c r="L136" s="2"/>
      <c r="M136" s="2"/>
      <c r="N136" s="2"/>
      <c r="O136" s="2"/>
    </row>
    <row r="137" spans="1:16" x14ac:dyDescent="0.25">
      <c r="A137" s="26">
        <v>45</v>
      </c>
      <c r="B137" s="98" t="s">
        <v>95</v>
      </c>
      <c r="C137" s="99"/>
      <c r="D137" s="99"/>
      <c r="E137" s="99"/>
      <c r="F137" s="99"/>
      <c r="G137" s="99"/>
      <c r="H137" s="100"/>
      <c r="I137" s="122">
        <v>70</v>
      </c>
      <c r="J137" s="123"/>
      <c r="K137" s="2"/>
      <c r="L137" s="2"/>
      <c r="M137" s="2"/>
      <c r="N137" s="2"/>
      <c r="O137" s="2"/>
    </row>
    <row r="138" spans="1:16" x14ac:dyDescent="0.25">
      <c r="A138" s="26">
        <v>46</v>
      </c>
      <c r="B138" s="96" t="s">
        <v>93</v>
      </c>
      <c r="C138" s="96"/>
      <c r="D138" s="96"/>
      <c r="E138" s="96"/>
      <c r="F138" s="96"/>
      <c r="G138" s="96"/>
      <c r="H138" s="96"/>
      <c r="I138" s="101">
        <v>40</v>
      </c>
      <c r="J138" s="101"/>
      <c r="K138" s="2"/>
      <c r="L138" s="2"/>
      <c r="M138" s="2"/>
      <c r="N138" s="2"/>
      <c r="O138" s="2"/>
    </row>
    <row r="139" spans="1:16" x14ac:dyDescent="0.25">
      <c r="A139" s="26">
        <v>47</v>
      </c>
      <c r="B139" s="96" t="s">
        <v>98</v>
      </c>
      <c r="C139" s="96"/>
      <c r="D139" s="96"/>
      <c r="E139" s="96"/>
      <c r="F139" s="96"/>
      <c r="G139" s="96"/>
      <c r="H139" s="96"/>
      <c r="I139" s="101">
        <v>105</v>
      </c>
      <c r="J139" s="101"/>
      <c r="K139" s="2"/>
      <c r="L139" s="2"/>
      <c r="M139" s="2"/>
      <c r="N139" s="2"/>
      <c r="O139" s="2"/>
    </row>
    <row r="140" spans="1:16" x14ac:dyDescent="0.25">
      <c r="A140" s="26">
        <v>48</v>
      </c>
      <c r="B140" s="114" t="s">
        <v>126</v>
      </c>
      <c r="C140" s="114"/>
      <c r="D140" s="114"/>
      <c r="E140" s="114"/>
      <c r="F140" s="114"/>
      <c r="G140" s="114"/>
      <c r="H140" s="114"/>
      <c r="I140" s="101">
        <v>90</v>
      </c>
      <c r="J140" s="101"/>
      <c r="K140" s="2"/>
      <c r="L140" s="2"/>
      <c r="M140" s="2"/>
      <c r="N140" s="2"/>
      <c r="O140" s="2"/>
    </row>
    <row r="141" spans="1:16" x14ac:dyDescent="0.25">
      <c r="A141" s="26">
        <v>49</v>
      </c>
      <c r="B141" s="114" t="s">
        <v>127</v>
      </c>
      <c r="C141" s="114"/>
      <c r="D141" s="114"/>
      <c r="E141" s="114"/>
      <c r="F141" s="114"/>
      <c r="G141" s="114"/>
      <c r="H141" s="114"/>
      <c r="I141" s="101">
        <v>10</v>
      </c>
      <c r="J141" s="101"/>
      <c r="K141" s="2"/>
      <c r="L141" s="2"/>
      <c r="M141" s="2"/>
      <c r="N141" s="2"/>
      <c r="O141" s="2"/>
    </row>
    <row r="142" spans="1:16" x14ac:dyDescent="0.25">
      <c r="A142" s="26">
        <v>50</v>
      </c>
      <c r="B142" s="96" t="s">
        <v>233</v>
      </c>
      <c r="C142" s="96"/>
      <c r="D142" s="96"/>
      <c r="E142" s="96"/>
      <c r="F142" s="96"/>
      <c r="G142" s="96"/>
      <c r="H142" s="96"/>
      <c r="I142" s="115">
        <v>80</v>
      </c>
      <c r="J142" s="116"/>
      <c r="K142" s="2"/>
      <c r="L142" s="2"/>
      <c r="M142" s="2"/>
      <c r="N142" s="2"/>
      <c r="O142" s="2"/>
    </row>
    <row r="143" spans="1:16" x14ac:dyDescent="0.25">
      <c r="A143" s="111" t="s">
        <v>100</v>
      </c>
      <c r="B143" s="111"/>
      <c r="C143" s="111"/>
      <c r="D143" s="111"/>
      <c r="E143" s="111"/>
      <c r="F143" s="111"/>
      <c r="G143" s="111"/>
      <c r="H143" s="111"/>
      <c r="I143" s="112">
        <v>1737</v>
      </c>
      <c r="J143" s="113"/>
      <c r="K143" s="54"/>
      <c r="L143" s="52"/>
      <c r="M143" s="52"/>
      <c r="N143" s="52"/>
      <c r="O143" s="52"/>
      <c r="P143" s="53"/>
    </row>
    <row r="144" spans="1:16" ht="38.25" customHeight="1" x14ac:dyDescent="0.25">
      <c r="A144" s="190" t="s">
        <v>220</v>
      </c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</row>
    <row r="145" spans="1:1023" x14ac:dyDescent="0.25">
      <c r="A145" s="27"/>
      <c r="B145" s="182" t="s">
        <v>156</v>
      </c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4"/>
    </row>
    <row r="146" spans="1:1023" x14ac:dyDescent="0.25">
      <c r="A146" s="49" t="s">
        <v>147</v>
      </c>
      <c r="B146" s="74" t="s">
        <v>343</v>
      </c>
      <c r="C146" s="74"/>
      <c r="D146" s="121" t="s">
        <v>306</v>
      </c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</row>
    <row r="147" spans="1:1023" x14ac:dyDescent="0.25">
      <c r="A147" s="49" t="s">
        <v>148</v>
      </c>
      <c r="B147" s="74" t="s">
        <v>249</v>
      </c>
      <c r="C147" s="74"/>
      <c r="D147" s="102" t="s">
        <v>374</v>
      </c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</row>
    <row r="148" spans="1:1023" ht="15.75" customHeight="1" x14ac:dyDescent="0.25">
      <c r="A148" s="49" t="s">
        <v>149</v>
      </c>
      <c r="B148" s="74" t="s">
        <v>154</v>
      </c>
      <c r="C148" s="74"/>
      <c r="D148" s="121" t="s">
        <v>155</v>
      </c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</row>
    <row r="149" spans="1:1023" s="43" customFormat="1" ht="15.75" customHeight="1" x14ac:dyDescent="0.25">
      <c r="A149" s="49" t="s">
        <v>160</v>
      </c>
      <c r="B149" s="74" t="s">
        <v>128</v>
      </c>
      <c r="C149" s="74"/>
      <c r="D149" s="121" t="s">
        <v>344</v>
      </c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  <c r="DW149" s="42"/>
      <c r="DX149" s="42"/>
      <c r="DY149" s="42"/>
      <c r="DZ149" s="42"/>
      <c r="EA149" s="42"/>
      <c r="EB149" s="42"/>
      <c r="EC149" s="42"/>
      <c r="ED149" s="42"/>
      <c r="EE149" s="42"/>
      <c r="EF149" s="42"/>
      <c r="EG149" s="42"/>
      <c r="EH149" s="42"/>
      <c r="EI149" s="42"/>
      <c r="EJ149" s="42"/>
      <c r="EK149" s="42"/>
      <c r="EL149" s="42"/>
      <c r="EM149" s="42"/>
      <c r="EN149" s="42"/>
      <c r="EO149" s="42"/>
      <c r="EP149" s="42"/>
      <c r="EQ149" s="42"/>
      <c r="ER149" s="42"/>
      <c r="ES149" s="42"/>
      <c r="ET149" s="42"/>
      <c r="EU149" s="42"/>
      <c r="EV149" s="42"/>
      <c r="EW149" s="42"/>
      <c r="EX149" s="42"/>
      <c r="EY149" s="42"/>
      <c r="EZ149" s="42"/>
      <c r="FA149" s="42"/>
      <c r="FB149" s="42"/>
      <c r="FC149" s="42"/>
      <c r="FD149" s="42"/>
      <c r="FE149" s="42"/>
      <c r="FF149" s="42"/>
      <c r="FG149" s="42"/>
      <c r="FH149" s="42"/>
      <c r="FI149" s="42"/>
      <c r="FJ149" s="42"/>
      <c r="FK149" s="42"/>
      <c r="FL149" s="42"/>
      <c r="FM149" s="42"/>
      <c r="FN149" s="42"/>
      <c r="FO149" s="42"/>
      <c r="FP149" s="42"/>
      <c r="FQ149" s="42"/>
      <c r="FR149" s="42"/>
      <c r="FS149" s="42"/>
      <c r="FT149" s="42"/>
      <c r="FU149" s="42"/>
      <c r="FV149" s="42"/>
      <c r="FW149" s="42"/>
      <c r="FX149" s="42"/>
      <c r="FY149" s="42"/>
      <c r="FZ149" s="42"/>
      <c r="GA149" s="42"/>
      <c r="GB149" s="42"/>
      <c r="GC149" s="42"/>
      <c r="GD149" s="42"/>
      <c r="GE149" s="42"/>
      <c r="GF149" s="42"/>
      <c r="GG149" s="42"/>
      <c r="GH149" s="42"/>
      <c r="GI149" s="42"/>
      <c r="GJ149" s="42"/>
      <c r="GK149" s="42"/>
      <c r="GL149" s="42"/>
      <c r="GM149" s="42"/>
      <c r="GN149" s="42"/>
      <c r="GO149" s="42"/>
      <c r="GP149" s="42"/>
      <c r="GQ149" s="42"/>
      <c r="GR149" s="42"/>
      <c r="GS149" s="42"/>
      <c r="GT149" s="42"/>
      <c r="GU149" s="42"/>
      <c r="GV149" s="42"/>
      <c r="GW149" s="42"/>
      <c r="GX149" s="42"/>
      <c r="GY149" s="42"/>
      <c r="GZ149" s="42"/>
      <c r="HA149" s="42"/>
      <c r="HB149" s="42"/>
      <c r="HC149" s="42"/>
      <c r="HD149" s="42"/>
      <c r="HE149" s="42"/>
      <c r="HF149" s="42"/>
      <c r="HG149" s="42"/>
      <c r="HH149" s="42"/>
      <c r="HI149" s="42"/>
      <c r="HJ149" s="42"/>
      <c r="HK149" s="42"/>
      <c r="HL149" s="42"/>
      <c r="HM149" s="42"/>
      <c r="HN149" s="42"/>
      <c r="HO149" s="42"/>
      <c r="HP149" s="42"/>
      <c r="HQ149" s="42"/>
      <c r="HR149" s="42"/>
      <c r="HS149" s="42"/>
      <c r="HT149" s="42"/>
      <c r="HU149" s="42"/>
      <c r="HV149" s="42"/>
      <c r="HW149" s="42"/>
      <c r="HX149" s="42"/>
      <c r="HY149" s="42"/>
      <c r="HZ149" s="42"/>
      <c r="IA149" s="42"/>
      <c r="IB149" s="42"/>
      <c r="IC149" s="42"/>
      <c r="ID149" s="42"/>
      <c r="IE149" s="42"/>
      <c r="IF149" s="42"/>
      <c r="IG149" s="42"/>
      <c r="IH149" s="42"/>
      <c r="II149" s="42"/>
      <c r="IJ149" s="42"/>
      <c r="IK149" s="42"/>
      <c r="IL149" s="42"/>
      <c r="IM149" s="42"/>
      <c r="IN149" s="42"/>
      <c r="IO149" s="42"/>
      <c r="IP149" s="42"/>
      <c r="IQ149" s="42"/>
      <c r="IR149" s="42"/>
      <c r="IS149" s="42"/>
      <c r="IT149" s="42"/>
      <c r="IU149" s="42"/>
      <c r="IV149" s="42"/>
      <c r="IW149" s="42"/>
      <c r="IX149" s="42"/>
      <c r="IY149" s="42"/>
      <c r="IZ149" s="42"/>
      <c r="JA149" s="42"/>
      <c r="JB149" s="42"/>
      <c r="JC149" s="42"/>
      <c r="JD149" s="42"/>
      <c r="JE149" s="42"/>
      <c r="JF149" s="42"/>
      <c r="JG149" s="42"/>
      <c r="JH149" s="42"/>
      <c r="JI149" s="42"/>
      <c r="JJ149" s="42"/>
      <c r="JK149" s="42"/>
      <c r="JL149" s="42"/>
      <c r="JM149" s="42"/>
      <c r="JN149" s="42"/>
      <c r="JO149" s="42"/>
      <c r="JP149" s="42"/>
      <c r="JQ149" s="42"/>
      <c r="JR149" s="42"/>
      <c r="JS149" s="42"/>
      <c r="JT149" s="42"/>
      <c r="JU149" s="42"/>
      <c r="JV149" s="42"/>
      <c r="JW149" s="42"/>
      <c r="JX149" s="42"/>
      <c r="JY149" s="42"/>
      <c r="JZ149" s="42"/>
      <c r="KA149" s="42"/>
      <c r="KB149" s="42"/>
      <c r="KC149" s="42"/>
      <c r="KD149" s="42"/>
      <c r="KE149" s="42"/>
      <c r="KF149" s="42"/>
      <c r="KG149" s="42"/>
      <c r="KH149" s="42"/>
      <c r="KI149" s="42"/>
      <c r="KJ149" s="42"/>
      <c r="KK149" s="42"/>
      <c r="KL149" s="42"/>
      <c r="KM149" s="42"/>
      <c r="KN149" s="42"/>
      <c r="KO149" s="42"/>
      <c r="KP149" s="42"/>
      <c r="KQ149" s="42"/>
      <c r="KR149" s="42"/>
      <c r="KS149" s="42"/>
      <c r="KT149" s="42"/>
      <c r="KU149" s="42"/>
      <c r="KV149" s="42"/>
      <c r="KW149" s="42"/>
      <c r="KX149" s="42"/>
      <c r="KY149" s="42"/>
      <c r="KZ149" s="42"/>
      <c r="LA149" s="42"/>
      <c r="LB149" s="42"/>
      <c r="LC149" s="42"/>
      <c r="LD149" s="42"/>
      <c r="LE149" s="42"/>
      <c r="LF149" s="42"/>
      <c r="LG149" s="42"/>
      <c r="LH149" s="42"/>
      <c r="LI149" s="42"/>
      <c r="LJ149" s="42"/>
      <c r="LK149" s="42"/>
      <c r="LL149" s="42"/>
      <c r="LM149" s="42"/>
      <c r="LN149" s="42"/>
      <c r="LO149" s="42"/>
      <c r="LP149" s="42"/>
      <c r="LQ149" s="42"/>
      <c r="LR149" s="42"/>
      <c r="LS149" s="42"/>
      <c r="LT149" s="42"/>
      <c r="LU149" s="42"/>
      <c r="LV149" s="42"/>
      <c r="LW149" s="42"/>
      <c r="LX149" s="42"/>
      <c r="LY149" s="42"/>
      <c r="LZ149" s="42"/>
      <c r="MA149" s="42"/>
      <c r="MB149" s="42"/>
      <c r="MC149" s="42"/>
      <c r="MD149" s="42"/>
      <c r="ME149" s="42"/>
      <c r="MF149" s="42"/>
      <c r="MG149" s="42"/>
      <c r="MH149" s="42"/>
      <c r="MI149" s="42"/>
      <c r="MJ149" s="42"/>
      <c r="MK149" s="42"/>
      <c r="ML149" s="42"/>
      <c r="MM149" s="42"/>
      <c r="MN149" s="42"/>
      <c r="MO149" s="42"/>
      <c r="MP149" s="42"/>
      <c r="MQ149" s="42"/>
      <c r="MR149" s="42"/>
      <c r="MS149" s="42"/>
      <c r="MT149" s="42"/>
      <c r="MU149" s="42"/>
      <c r="MV149" s="42"/>
      <c r="MW149" s="42"/>
      <c r="MX149" s="42"/>
      <c r="MY149" s="42"/>
      <c r="MZ149" s="42"/>
      <c r="NA149" s="42"/>
      <c r="NB149" s="42"/>
      <c r="NC149" s="42"/>
      <c r="ND149" s="42"/>
      <c r="NE149" s="42"/>
      <c r="NF149" s="42"/>
      <c r="NG149" s="42"/>
      <c r="NH149" s="42"/>
      <c r="NI149" s="42"/>
      <c r="NJ149" s="42"/>
      <c r="NK149" s="42"/>
      <c r="NL149" s="42"/>
      <c r="NM149" s="42"/>
      <c r="NN149" s="42"/>
      <c r="NO149" s="42"/>
      <c r="NP149" s="42"/>
      <c r="NQ149" s="42"/>
      <c r="NR149" s="42"/>
      <c r="NS149" s="42"/>
      <c r="NT149" s="42"/>
      <c r="NU149" s="42"/>
      <c r="NV149" s="42"/>
      <c r="NW149" s="42"/>
      <c r="NX149" s="42"/>
      <c r="NY149" s="42"/>
      <c r="NZ149" s="42"/>
      <c r="OA149" s="42"/>
      <c r="OB149" s="42"/>
      <c r="OC149" s="42"/>
      <c r="OD149" s="42"/>
      <c r="OE149" s="42"/>
      <c r="OF149" s="42"/>
      <c r="OG149" s="42"/>
      <c r="OH149" s="42"/>
      <c r="OI149" s="42"/>
      <c r="OJ149" s="42"/>
      <c r="OK149" s="42"/>
      <c r="OL149" s="42"/>
      <c r="OM149" s="42"/>
      <c r="ON149" s="42"/>
      <c r="OO149" s="42"/>
      <c r="OP149" s="42"/>
      <c r="OQ149" s="42"/>
      <c r="OR149" s="42"/>
      <c r="OS149" s="42"/>
      <c r="OT149" s="42"/>
      <c r="OU149" s="42"/>
      <c r="OV149" s="42"/>
      <c r="OW149" s="42"/>
      <c r="OX149" s="42"/>
      <c r="OY149" s="42"/>
      <c r="OZ149" s="42"/>
      <c r="PA149" s="42"/>
      <c r="PB149" s="42"/>
      <c r="PC149" s="42"/>
      <c r="PD149" s="42"/>
      <c r="PE149" s="42"/>
      <c r="PF149" s="42"/>
      <c r="PG149" s="42"/>
      <c r="PH149" s="42"/>
      <c r="PI149" s="42"/>
      <c r="PJ149" s="42"/>
      <c r="PK149" s="42"/>
      <c r="PL149" s="42"/>
      <c r="PM149" s="42"/>
      <c r="PN149" s="42"/>
      <c r="PO149" s="42"/>
      <c r="PP149" s="42"/>
      <c r="PQ149" s="42"/>
      <c r="PR149" s="42"/>
      <c r="PS149" s="42"/>
      <c r="PT149" s="42"/>
      <c r="PU149" s="42"/>
      <c r="PV149" s="42"/>
      <c r="PW149" s="42"/>
      <c r="PX149" s="42"/>
      <c r="PY149" s="42"/>
      <c r="PZ149" s="42"/>
      <c r="QA149" s="42"/>
      <c r="QB149" s="42"/>
      <c r="QC149" s="42"/>
      <c r="QD149" s="42"/>
      <c r="QE149" s="42"/>
      <c r="QF149" s="42"/>
      <c r="QG149" s="42"/>
      <c r="QH149" s="42"/>
      <c r="QI149" s="42"/>
      <c r="QJ149" s="42"/>
      <c r="QK149" s="42"/>
      <c r="QL149" s="42"/>
      <c r="QM149" s="42"/>
      <c r="QN149" s="42"/>
      <c r="QO149" s="42"/>
      <c r="QP149" s="42"/>
      <c r="QQ149" s="42"/>
      <c r="QR149" s="42"/>
      <c r="QS149" s="42"/>
      <c r="QT149" s="42"/>
      <c r="QU149" s="42"/>
      <c r="QV149" s="42"/>
      <c r="QW149" s="42"/>
      <c r="QX149" s="42"/>
      <c r="QY149" s="42"/>
      <c r="QZ149" s="42"/>
      <c r="RA149" s="42"/>
      <c r="RB149" s="42"/>
      <c r="RC149" s="42"/>
      <c r="RD149" s="42"/>
      <c r="RE149" s="42"/>
      <c r="RF149" s="42"/>
      <c r="RG149" s="42"/>
      <c r="RH149" s="42"/>
      <c r="RI149" s="42"/>
      <c r="RJ149" s="42"/>
      <c r="RK149" s="42"/>
      <c r="RL149" s="42"/>
      <c r="RM149" s="42"/>
      <c r="RN149" s="42"/>
      <c r="RO149" s="42"/>
      <c r="RP149" s="42"/>
      <c r="RQ149" s="42"/>
      <c r="RR149" s="42"/>
      <c r="RS149" s="42"/>
      <c r="RT149" s="42"/>
      <c r="RU149" s="42"/>
      <c r="RV149" s="42"/>
      <c r="RW149" s="42"/>
      <c r="RX149" s="42"/>
      <c r="RY149" s="42"/>
      <c r="RZ149" s="42"/>
      <c r="SA149" s="42"/>
      <c r="SB149" s="42"/>
      <c r="SC149" s="42"/>
      <c r="SD149" s="42"/>
      <c r="SE149" s="42"/>
      <c r="SF149" s="42"/>
      <c r="SG149" s="42"/>
      <c r="SH149" s="42"/>
      <c r="SI149" s="42"/>
      <c r="SJ149" s="42"/>
      <c r="SK149" s="42"/>
      <c r="SL149" s="42"/>
      <c r="SM149" s="42"/>
      <c r="SN149" s="42"/>
      <c r="SO149" s="42"/>
      <c r="SP149" s="42"/>
      <c r="SQ149" s="42"/>
      <c r="SR149" s="42"/>
      <c r="SS149" s="42"/>
      <c r="ST149" s="42"/>
      <c r="SU149" s="42"/>
      <c r="SV149" s="42"/>
      <c r="SW149" s="42"/>
      <c r="SX149" s="42"/>
      <c r="SY149" s="42"/>
      <c r="SZ149" s="42"/>
      <c r="TA149" s="42"/>
      <c r="TB149" s="42"/>
      <c r="TC149" s="42"/>
      <c r="TD149" s="42"/>
      <c r="TE149" s="42"/>
      <c r="TF149" s="42"/>
      <c r="TG149" s="42"/>
      <c r="TH149" s="42"/>
      <c r="TI149" s="42"/>
      <c r="TJ149" s="42"/>
      <c r="TK149" s="42"/>
      <c r="TL149" s="42"/>
      <c r="TM149" s="42"/>
      <c r="TN149" s="42"/>
      <c r="TO149" s="42"/>
      <c r="TP149" s="42"/>
      <c r="TQ149" s="42"/>
      <c r="TR149" s="42"/>
      <c r="TS149" s="42"/>
      <c r="TT149" s="42"/>
      <c r="TU149" s="42"/>
      <c r="TV149" s="42"/>
      <c r="TW149" s="42"/>
      <c r="TX149" s="42"/>
      <c r="TY149" s="42"/>
      <c r="TZ149" s="42"/>
      <c r="UA149" s="42"/>
      <c r="UB149" s="42"/>
      <c r="UC149" s="42"/>
      <c r="UD149" s="42"/>
      <c r="UE149" s="42"/>
      <c r="UF149" s="42"/>
      <c r="UG149" s="42"/>
      <c r="UH149" s="42"/>
      <c r="UI149" s="42"/>
      <c r="UJ149" s="42"/>
      <c r="UK149" s="42"/>
      <c r="UL149" s="42"/>
      <c r="UM149" s="42"/>
      <c r="UN149" s="42"/>
      <c r="UO149" s="42"/>
      <c r="UP149" s="42"/>
      <c r="UQ149" s="42"/>
      <c r="UR149" s="42"/>
      <c r="US149" s="42"/>
      <c r="UT149" s="42"/>
      <c r="UU149" s="42"/>
      <c r="UV149" s="42"/>
      <c r="UW149" s="42"/>
      <c r="UX149" s="42"/>
      <c r="UY149" s="42"/>
      <c r="UZ149" s="42"/>
      <c r="VA149" s="42"/>
      <c r="VB149" s="42"/>
      <c r="VC149" s="42"/>
      <c r="VD149" s="42"/>
      <c r="VE149" s="42"/>
      <c r="VF149" s="42"/>
      <c r="VG149" s="42"/>
      <c r="VH149" s="42"/>
      <c r="VI149" s="42"/>
      <c r="VJ149" s="42"/>
      <c r="VK149" s="42"/>
      <c r="VL149" s="42"/>
      <c r="VM149" s="42"/>
      <c r="VN149" s="42"/>
      <c r="VO149" s="42"/>
      <c r="VP149" s="42"/>
      <c r="VQ149" s="42"/>
      <c r="VR149" s="42"/>
      <c r="VS149" s="42"/>
      <c r="VT149" s="42"/>
      <c r="VU149" s="42"/>
      <c r="VV149" s="42"/>
      <c r="VW149" s="42"/>
      <c r="VX149" s="42"/>
      <c r="VY149" s="42"/>
      <c r="VZ149" s="42"/>
      <c r="WA149" s="42"/>
      <c r="WB149" s="42"/>
      <c r="WC149" s="42"/>
      <c r="WD149" s="42"/>
      <c r="WE149" s="42"/>
      <c r="WF149" s="42"/>
      <c r="WG149" s="42"/>
      <c r="WH149" s="42"/>
      <c r="WI149" s="42"/>
      <c r="WJ149" s="42"/>
      <c r="WK149" s="42"/>
      <c r="WL149" s="42"/>
      <c r="WM149" s="42"/>
      <c r="WN149" s="42"/>
      <c r="WO149" s="42"/>
      <c r="WP149" s="42"/>
      <c r="WQ149" s="42"/>
      <c r="WR149" s="42"/>
      <c r="WS149" s="42"/>
      <c r="WT149" s="42"/>
      <c r="WU149" s="42"/>
      <c r="WV149" s="42"/>
      <c r="WW149" s="42"/>
      <c r="WX149" s="42"/>
      <c r="WY149" s="42"/>
      <c r="WZ149" s="42"/>
      <c r="XA149" s="42"/>
      <c r="XB149" s="42"/>
      <c r="XC149" s="42"/>
      <c r="XD149" s="42"/>
      <c r="XE149" s="42"/>
      <c r="XF149" s="42"/>
      <c r="XG149" s="42"/>
      <c r="XH149" s="42"/>
      <c r="XI149" s="42"/>
      <c r="XJ149" s="42"/>
      <c r="XK149" s="42"/>
      <c r="XL149" s="42"/>
      <c r="XM149" s="42"/>
      <c r="XN149" s="42"/>
      <c r="XO149" s="42"/>
      <c r="XP149" s="42"/>
      <c r="XQ149" s="42"/>
      <c r="XR149" s="42"/>
      <c r="XS149" s="42"/>
      <c r="XT149" s="42"/>
      <c r="XU149" s="42"/>
      <c r="XV149" s="42"/>
      <c r="XW149" s="42"/>
      <c r="XX149" s="42"/>
      <c r="XY149" s="42"/>
      <c r="XZ149" s="42"/>
      <c r="YA149" s="42"/>
      <c r="YB149" s="42"/>
      <c r="YC149" s="42"/>
      <c r="YD149" s="42"/>
      <c r="YE149" s="42"/>
      <c r="YF149" s="42"/>
      <c r="YG149" s="42"/>
      <c r="YH149" s="42"/>
      <c r="YI149" s="42"/>
      <c r="YJ149" s="42"/>
      <c r="YK149" s="42"/>
      <c r="YL149" s="42"/>
      <c r="YM149" s="42"/>
      <c r="YN149" s="42"/>
      <c r="YO149" s="42"/>
      <c r="YP149" s="42"/>
      <c r="YQ149" s="42"/>
      <c r="YR149" s="42"/>
      <c r="YS149" s="42"/>
      <c r="YT149" s="42"/>
      <c r="YU149" s="42"/>
      <c r="YV149" s="42"/>
      <c r="YW149" s="42"/>
      <c r="YX149" s="42"/>
      <c r="YY149" s="42"/>
      <c r="YZ149" s="42"/>
      <c r="ZA149" s="42"/>
      <c r="ZB149" s="42"/>
      <c r="ZC149" s="42"/>
      <c r="ZD149" s="42"/>
      <c r="ZE149" s="42"/>
      <c r="ZF149" s="42"/>
      <c r="ZG149" s="42"/>
      <c r="ZH149" s="42"/>
      <c r="ZI149" s="42"/>
      <c r="ZJ149" s="42"/>
      <c r="ZK149" s="42"/>
      <c r="ZL149" s="42"/>
      <c r="ZM149" s="42"/>
      <c r="ZN149" s="42"/>
      <c r="ZO149" s="42"/>
      <c r="ZP149" s="42"/>
      <c r="ZQ149" s="42"/>
      <c r="ZR149" s="42"/>
      <c r="ZS149" s="42"/>
      <c r="ZT149" s="42"/>
      <c r="ZU149" s="42"/>
      <c r="ZV149" s="42"/>
      <c r="ZW149" s="42"/>
      <c r="ZX149" s="42"/>
      <c r="ZY149" s="42"/>
      <c r="ZZ149" s="42"/>
      <c r="AAA149" s="42"/>
      <c r="AAB149" s="42"/>
      <c r="AAC149" s="42"/>
      <c r="AAD149" s="42"/>
      <c r="AAE149" s="42"/>
      <c r="AAF149" s="42"/>
      <c r="AAG149" s="42"/>
      <c r="AAH149" s="42"/>
      <c r="AAI149" s="42"/>
      <c r="AAJ149" s="42"/>
      <c r="AAK149" s="42"/>
      <c r="AAL149" s="42"/>
      <c r="AAM149" s="42"/>
      <c r="AAN149" s="42"/>
      <c r="AAO149" s="42"/>
      <c r="AAP149" s="42"/>
      <c r="AAQ149" s="42"/>
      <c r="AAR149" s="42"/>
      <c r="AAS149" s="42"/>
      <c r="AAT149" s="42"/>
      <c r="AAU149" s="42"/>
      <c r="AAV149" s="42"/>
      <c r="AAW149" s="42"/>
      <c r="AAX149" s="42"/>
      <c r="AAY149" s="42"/>
      <c r="AAZ149" s="42"/>
      <c r="ABA149" s="42"/>
      <c r="ABB149" s="42"/>
      <c r="ABC149" s="42"/>
      <c r="ABD149" s="42"/>
      <c r="ABE149" s="42"/>
      <c r="ABF149" s="42"/>
      <c r="ABG149" s="42"/>
      <c r="ABH149" s="42"/>
      <c r="ABI149" s="42"/>
      <c r="ABJ149" s="42"/>
      <c r="ABK149" s="42"/>
      <c r="ABL149" s="42"/>
      <c r="ABM149" s="42"/>
      <c r="ABN149" s="42"/>
      <c r="ABO149" s="42"/>
      <c r="ABP149" s="42"/>
      <c r="ABQ149" s="42"/>
      <c r="ABR149" s="42"/>
      <c r="ABS149" s="42"/>
      <c r="ABT149" s="42"/>
      <c r="ABU149" s="42"/>
      <c r="ABV149" s="42"/>
      <c r="ABW149" s="42"/>
      <c r="ABX149" s="42"/>
      <c r="ABY149" s="42"/>
      <c r="ABZ149" s="42"/>
      <c r="ACA149" s="42"/>
      <c r="ACB149" s="42"/>
      <c r="ACC149" s="42"/>
      <c r="ACD149" s="42"/>
      <c r="ACE149" s="42"/>
      <c r="ACF149" s="42"/>
      <c r="ACG149" s="42"/>
      <c r="ACH149" s="42"/>
      <c r="ACI149" s="42"/>
      <c r="ACJ149" s="42"/>
      <c r="ACK149" s="42"/>
      <c r="ACL149" s="42"/>
      <c r="ACM149" s="42"/>
      <c r="ACN149" s="42"/>
      <c r="ACO149" s="42"/>
      <c r="ACP149" s="42"/>
      <c r="ACQ149" s="42"/>
      <c r="ACR149" s="42"/>
      <c r="ACS149" s="42"/>
      <c r="ACT149" s="42"/>
      <c r="ACU149" s="42"/>
      <c r="ACV149" s="42"/>
      <c r="ACW149" s="42"/>
      <c r="ACX149" s="42"/>
      <c r="ACY149" s="42"/>
      <c r="ACZ149" s="42"/>
      <c r="ADA149" s="42"/>
      <c r="ADB149" s="42"/>
      <c r="ADC149" s="42"/>
      <c r="ADD149" s="42"/>
      <c r="ADE149" s="42"/>
      <c r="ADF149" s="42"/>
      <c r="ADG149" s="42"/>
      <c r="ADH149" s="42"/>
      <c r="ADI149" s="42"/>
      <c r="ADJ149" s="42"/>
      <c r="ADK149" s="42"/>
      <c r="ADL149" s="42"/>
      <c r="ADM149" s="42"/>
      <c r="ADN149" s="42"/>
      <c r="ADO149" s="42"/>
      <c r="ADP149" s="42"/>
      <c r="ADQ149" s="42"/>
      <c r="ADR149" s="42"/>
      <c r="ADS149" s="42"/>
      <c r="ADT149" s="42"/>
      <c r="ADU149" s="42"/>
      <c r="ADV149" s="42"/>
      <c r="ADW149" s="42"/>
      <c r="ADX149" s="42"/>
      <c r="ADY149" s="42"/>
      <c r="ADZ149" s="42"/>
      <c r="AEA149" s="42"/>
      <c r="AEB149" s="42"/>
      <c r="AEC149" s="42"/>
      <c r="AED149" s="42"/>
      <c r="AEE149" s="42"/>
      <c r="AEF149" s="42"/>
      <c r="AEG149" s="42"/>
      <c r="AEH149" s="42"/>
      <c r="AEI149" s="42"/>
      <c r="AEJ149" s="42"/>
      <c r="AEK149" s="42"/>
      <c r="AEL149" s="42"/>
      <c r="AEM149" s="42"/>
      <c r="AEN149" s="42"/>
      <c r="AEO149" s="42"/>
      <c r="AEP149" s="42"/>
      <c r="AEQ149" s="42"/>
      <c r="AER149" s="42"/>
      <c r="AES149" s="42"/>
      <c r="AET149" s="42"/>
      <c r="AEU149" s="42"/>
      <c r="AEV149" s="42"/>
      <c r="AEW149" s="42"/>
      <c r="AEX149" s="42"/>
      <c r="AEY149" s="42"/>
      <c r="AEZ149" s="42"/>
      <c r="AFA149" s="42"/>
      <c r="AFB149" s="42"/>
      <c r="AFC149" s="42"/>
      <c r="AFD149" s="42"/>
      <c r="AFE149" s="42"/>
      <c r="AFF149" s="42"/>
      <c r="AFG149" s="42"/>
      <c r="AFH149" s="42"/>
      <c r="AFI149" s="42"/>
      <c r="AFJ149" s="42"/>
      <c r="AFK149" s="42"/>
      <c r="AFL149" s="42"/>
      <c r="AFM149" s="42"/>
      <c r="AFN149" s="42"/>
      <c r="AFO149" s="42"/>
      <c r="AFP149" s="42"/>
      <c r="AFQ149" s="42"/>
      <c r="AFR149" s="42"/>
      <c r="AFS149" s="42"/>
      <c r="AFT149" s="42"/>
      <c r="AFU149" s="42"/>
      <c r="AFV149" s="42"/>
      <c r="AFW149" s="42"/>
      <c r="AFX149" s="42"/>
      <c r="AFY149" s="42"/>
      <c r="AFZ149" s="42"/>
      <c r="AGA149" s="42"/>
      <c r="AGB149" s="42"/>
      <c r="AGC149" s="42"/>
      <c r="AGD149" s="42"/>
      <c r="AGE149" s="42"/>
      <c r="AGF149" s="42"/>
      <c r="AGG149" s="42"/>
      <c r="AGH149" s="42"/>
      <c r="AGI149" s="42"/>
      <c r="AGJ149" s="42"/>
      <c r="AGK149" s="42"/>
      <c r="AGL149" s="42"/>
      <c r="AGM149" s="42"/>
      <c r="AGN149" s="42"/>
      <c r="AGO149" s="42"/>
      <c r="AGP149" s="42"/>
      <c r="AGQ149" s="42"/>
      <c r="AGR149" s="42"/>
      <c r="AGS149" s="42"/>
      <c r="AGT149" s="42"/>
      <c r="AGU149" s="42"/>
      <c r="AGV149" s="42"/>
      <c r="AGW149" s="42"/>
      <c r="AGX149" s="42"/>
      <c r="AGY149" s="42"/>
      <c r="AGZ149" s="42"/>
      <c r="AHA149" s="42"/>
      <c r="AHB149" s="42"/>
      <c r="AHC149" s="42"/>
      <c r="AHD149" s="42"/>
      <c r="AHE149" s="42"/>
      <c r="AHF149" s="42"/>
      <c r="AHG149" s="42"/>
      <c r="AHH149" s="42"/>
      <c r="AHI149" s="42"/>
      <c r="AHJ149" s="42"/>
      <c r="AHK149" s="42"/>
      <c r="AHL149" s="42"/>
      <c r="AHM149" s="42"/>
      <c r="AHN149" s="42"/>
      <c r="AHO149" s="42"/>
      <c r="AHP149" s="42"/>
      <c r="AHQ149" s="42"/>
      <c r="AHR149" s="42"/>
      <c r="AHS149" s="42"/>
      <c r="AHT149" s="42"/>
      <c r="AHU149" s="42"/>
      <c r="AHV149" s="42"/>
      <c r="AHW149" s="42"/>
      <c r="AHX149" s="42"/>
      <c r="AHY149" s="42"/>
      <c r="AHZ149" s="42"/>
      <c r="AIA149" s="42"/>
      <c r="AIB149" s="42"/>
      <c r="AIC149" s="42"/>
      <c r="AID149" s="42"/>
      <c r="AIE149" s="42"/>
      <c r="AIF149" s="42"/>
      <c r="AIG149" s="42"/>
      <c r="AIH149" s="42"/>
      <c r="AII149" s="42"/>
      <c r="AIJ149" s="42"/>
      <c r="AIK149" s="42"/>
      <c r="AIL149" s="42"/>
      <c r="AIM149" s="42"/>
      <c r="AIN149" s="42"/>
      <c r="AIO149" s="42"/>
      <c r="AIP149" s="42"/>
      <c r="AIQ149" s="42"/>
      <c r="AIR149" s="42"/>
      <c r="AIS149" s="42"/>
      <c r="AIT149" s="42"/>
      <c r="AIU149" s="42"/>
      <c r="AIV149" s="42"/>
      <c r="AIW149" s="42"/>
      <c r="AIX149" s="42"/>
      <c r="AIY149" s="42"/>
      <c r="AIZ149" s="42"/>
      <c r="AJA149" s="42"/>
      <c r="AJB149" s="42"/>
      <c r="AJC149" s="42"/>
      <c r="AJD149" s="42"/>
      <c r="AJE149" s="42"/>
      <c r="AJF149" s="42"/>
      <c r="AJG149" s="42"/>
      <c r="AJH149" s="42"/>
      <c r="AJI149" s="42"/>
      <c r="AJJ149" s="42"/>
      <c r="AJK149" s="42"/>
      <c r="AJL149" s="42"/>
      <c r="AJM149" s="42"/>
      <c r="AJN149" s="42"/>
      <c r="AJO149" s="42"/>
      <c r="AJP149" s="42"/>
      <c r="AJQ149" s="42"/>
      <c r="AJR149" s="42"/>
      <c r="AJS149" s="42"/>
      <c r="AJT149" s="42"/>
      <c r="AJU149" s="42"/>
      <c r="AJV149" s="42"/>
      <c r="AJW149" s="42"/>
      <c r="AJX149" s="42"/>
      <c r="AJY149" s="42"/>
      <c r="AJZ149" s="42"/>
      <c r="AKA149" s="42"/>
      <c r="AKB149" s="42"/>
      <c r="AKC149" s="42"/>
      <c r="AKD149" s="42"/>
      <c r="AKE149" s="42"/>
      <c r="AKF149" s="42"/>
      <c r="AKG149" s="42"/>
      <c r="AKH149" s="42"/>
      <c r="AKI149" s="42"/>
      <c r="AKJ149" s="42"/>
      <c r="AKK149" s="42"/>
      <c r="AKL149" s="42"/>
      <c r="AKM149" s="42"/>
      <c r="AKN149" s="42"/>
      <c r="AKO149" s="42"/>
      <c r="AKP149" s="42"/>
      <c r="AKQ149" s="42"/>
      <c r="AKR149" s="42"/>
      <c r="AKS149" s="42"/>
      <c r="AKT149" s="42"/>
      <c r="AKU149" s="42"/>
      <c r="AKV149" s="42"/>
      <c r="AKW149" s="42"/>
      <c r="AKX149" s="42"/>
      <c r="AKY149" s="42"/>
      <c r="AKZ149" s="42"/>
      <c r="ALA149" s="42"/>
      <c r="ALB149" s="42"/>
      <c r="ALC149" s="42"/>
      <c r="ALD149" s="42"/>
      <c r="ALE149" s="42"/>
      <c r="ALF149" s="42"/>
      <c r="ALG149" s="42"/>
      <c r="ALH149" s="42"/>
      <c r="ALI149" s="42"/>
      <c r="ALJ149" s="42"/>
      <c r="ALK149" s="42"/>
      <c r="ALL149" s="42"/>
      <c r="ALM149" s="42"/>
      <c r="ALN149" s="42"/>
      <c r="ALO149" s="42"/>
      <c r="ALP149" s="42"/>
      <c r="ALQ149" s="42"/>
      <c r="ALR149" s="42"/>
      <c r="ALS149" s="42"/>
      <c r="ALT149" s="42"/>
      <c r="ALU149" s="42"/>
      <c r="ALV149" s="42"/>
      <c r="ALW149" s="42"/>
      <c r="ALX149" s="42"/>
      <c r="ALY149" s="42"/>
      <c r="ALZ149" s="42"/>
      <c r="AMA149" s="42"/>
      <c r="AMB149" s="42"/>
      <c r="AMC149" s="42"/>
      <c r="AMD149" s="42"/>
      <c r="AME149" s="42"/>
      <c r="AMF149" s="42"/>
      <c r="AMG149" s="42"/>
      <c r="AMH149" s="42"/>
      <c r="AMI149" s="42"/>
    </row>
    <row r="150" spans="1:1023" ht="18.75" customHeight="1" x14ac:dyDescent="0.25">
      <c r="A150" s="49" t="s">
        <v>150</v>
      </c>
      <c r="B150" s="189" t="str">
        <f t="shared" ref="B150" si="3">$B$149</f>
        <v xml:space="preserve">15 февраля </v>
      </c>
      <c r="C150" s="65"/>
      <c r="D150" s="66" t="s">
        <v>308</v>
      </c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</row>
    <row r="151" spans="1:1023" ht="18.75" customHeight="1" x14ac:dyDescent="0.25">
      <c r="A151" s="49" t="s">
        <v>151</v>
      </c>
      <c r="B151" s="74" t="s">
        <v>282</v>
      </c>
      <c r="C151" s="74"/>
      <c r="D151" s="121" t="s">
        <v>309</v>
      </c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</row>
    <row r="152" spans="1:1023" ht="20.25" customHeight="1" x14ac:dyDescent="0.25">
      <c r="A152" s="49" t="s">
        <v>284</v>
      </c>
      <c r="B152" s="74" t="s">
        <v>250</v>
      </c>
      <c r="C152" s="74"/>
      <c r="D152" s="121" t="s">
        <v>310</v>
      </c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</row>
    <row r="153" spans="1:1023" s="43" customFormat="1" ht="26.45" customHeight="1" x14ac:dyDescent="0.25">
      <c r="A153" s="49" t="s">
        <v>285</v>
      </c>
      <c r="B153" s="74" t="s">
        <v>129</v>
      </c>
      <c r="C153" s="74"/>
      <c r="D153" s="176" t="s">
        <v>305</v>
      </c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  <c r="DV153" s="42"/>
      <c r="DW153" s="42"/>
      <c r="DX153" s="42"/>
      <c r="DY153" s="42"/>
      <c r="DZ153" s="42"/>
      <c r="EA153" s="42"/>
      <c r="EB153" s="42"/>
      <c r="EC153" s="42"/>
      <c r="ED153" s="42"/>
      <c r="EE153" s="42"/>
      <c r="EF153" s="42"/>
      <c r="EG153" s="42"/>
      <c r="EH153" s="42"/>
      <c r="EI153" s="42"/>
      <c r="EJ153" s="42"/>
      <c r="EK153" s="42"/>
      <c r="EL153" s="42"/>
      <c r="EM153" s="42"/>
      <c r="EN153" s="42"/>
      <c r="EO153" s="42"/>
      <c r="EP153" s="42"/>
      <c r="EQ153" s="42"/>
      <c r="ER153" s="42"/>
      <c r="ES153" s="42"/>
      <c r="ET153" s="42"/>
      <c r="EU153" s="42"/>
      <c r="EV153" s="42"/>
      <c r="EW153" s="42"/>
      <c r="EX153" s="42"/>
      <c r="EY153" s="42"/>
      <c r="EZ153" s="42"/>
      <c r="FA153" s="42"/>
      <c r="FB153" s="42"/>
      <c r="FC153" s="42"/>
      <c r="FD153" s="42"/>
      <c r="FE153" s="42"/>
      <c r="FF153" s="42"/>
      <c r="FG153" s="42"/>
      <c r="FH153" s="42"/>
      <c r="FI153" s="42"/>
      <c r="FJ153" s="42"/>
      <c r="FK153" s="42"/>
      <c r="FL153" s="42"/>
      <c r="FM153" s="42"/>
      <c r="FN153" s="42"/>
      <c r="FO153" s="42"/>
      <c r="FP153" s="42"/>
      <c r="FQ153" s="42"/>
      <c r="FR153" s="42"/>
      <c r="FS153" s="42"/>
      <c r="FT153" s="42"/>
      <c r="FU153" s="42"/>
      <c r="FV153" s="42"/>
      <c r="FW153" s="42"/>
      <c r="FX153" s="42"/>
      <c r="FY153" s="42"/>
      <c r="FZ153" s="42"/>
      <c r="GA153" s="42"/>
      <c r="GB153" s="42"/>
      <c r="GC153" s="42"/>
      <c r="GD153" s="42"/>
      <c r="GE153" s="42"/>
      <c r="GF153" s="42"/>
      <c r="GG153" s="42"/>
      <c r="GH153" s="42"/>
      <c r="GI153" s="42"/>
      <c r="GJ153" s="42"/>
      <c r="GK153" s="42"/>
      <c r="GL153" s="42"/>
      <c r="GM153" s="42"/>
      <c r="GN153" s="42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  <c r="IW153" s="42"/>
      <c r="IX153" s="42"/>
      <c r="IY153" s="42"/>
      <c r="IZ153" s="42"/>
      <c r="JA153" s="42"/>
      <c r="JB153" s="42"/>
      <c r="JC153" s="42"/>
      <c r="JD153" s="42"/>
      <c r="JE153" s="42"/>
      <c r="JF153" s="42"/>
      <c r="JG153" s="42"/>
      <c r="JH153" s="42"/>
      <c r="JI153" s="42"/>
      <c r="JJ153" s="42"/>
      <c r="JK153" s="42"/>
      <c r="JL153" s="42"/>
      <c r="JM153" s="42"/>
      <c r="JN153" s="42"/>
      <c r="JO153" s="42"/>
      <c r="JP153" s="42"/>
      <c r="JQ153" s="42"/>
      <c r="JR153" s="42"/>
      <c r="JS153" s="42"/>
      <c r="JT153" s="42"/>
      <c r="JU153" s="42"/>
      <c r="JV153" s="42"/>
      <c r="JW153" s="42"/>
      <c r="JX153" s="42"/>
      <c r="JY153" s="42"/>
      <c r="JZ153" s="42"/>
      <c r="KA153" s="42"/>
      <c r="KB153" s="42"/>
      <c r="KC153" s="42"/>
      <c r="KD153" s="42"/>
      <c r="KE153" s="42"/>
      <c r="KF153" s="42"/>
      <c r="KG153" s="42"/>
      <c r="KH153" s="42"/>
      <c r="KI153" s="42"/>
      <c r="KJ153" s="42"/>
      <c r="KK153" s="42"/>
      <c r="KL153" s="42"/>
      <c r="KM153" s="42"/>
      <c r="KN153" s="42"/>
      <c r="KO153" s="42"/>
      <c r="KP153" s="42"/>
      <c r="KQ153" s="42"/>
      <c r="KR153" s="42"/>
      <c r="KS153" s="42"/>
      <c r="KT153" s="42"/>
      <c r="KU153" s="42"/>
      <c r="KV153" s="42"/>
      <c r="KW153" s="42"/>
      <c r="KX153" s="42"/>
      <c r="KY153" s="42"/>
      <c r="KZ153" s="42"/>
      <c r="LA153" s="42"/>
      <c r="LB153" s="42"/>
      <c r="LC153" s="42"/>
      <c r="LD153" s="42"/>
      <c r="LE153" s="42"/>
      <c r="LF153" s="42"/>
      <c r="LG153" s="42"/>
      <c r="LH153" s="42"/>
      <c r="LI153" s="42"/>
      <c r="LJ153" s="42"/>
      <c r="LK153" s="42"/>
      <c r="LL153" s="42"/>
      <c r="LM153" s="42"/>
      <c r="LN153" s="42"/>
      <c r="LO153" s="42"/>
      <c r="LP153" s="42"/>
      <c r="LQ153" s="42"/>
      <c r="LR153" s="42"/>
      <c r="LS153" s="42"/>
      <c r="LT153" s="42"/>
      <c r="LU153" s="42"/>
      <c r="LV153" s="42"/>
      <c r="LW153" s="42"/>
      <c r="LX153" s="42"/>
      <c r="LY153" s="42"/>
      <c r="LZ153" s="42"/>
      <c r="MA153" s="42"/>
      <c r="MB153" s="42"/>
      <c r="MC153" s="42"/>
      <c r="MD153" s="42"/>
      <c r="ME153" s="42"/>
      <c r="MF153" s="42"/>
      <c r="MG153" s="42"/>
      <c r="MH153" s="42"/>
      <c r="MI153" s="42"/>
      <c r="MJ153" s="42"/>
      <c r="MK153" s="42"/>
      <c r="ML153" s="42"/>
      <c r="MM153" s="42"/>
      <c r="MN153" s="42"/>
      <c r="MO153" s="42"/>
      <c r="MP153" s="42"/>
      <c r="MQ153" s="42"/>
      <c r="MR153" s="42"/>
      <c r="MS153" s="42"/>
      <c r="MT153" s="42"/>
      <c r="MU153" s="42"/>
      <c r="MV153" s="42"/>
      <c r="MW153" s="42"/>
      <c r="MX153" s="42"/>
      <c r="MY153" s="42"/>
      <c r="MZ153" s="42"/>
      <c r="NA153" s="42"/>
      <c r="NB153" s="42"/>
      <c r="NC153" s="42"/>
      <c r="ND153" s="42"/>
      <c r="NE153" s="42"/>
      <c r="NF153" s="42"/>
      <c r="NG153" s="42"/>
      <c r="NH153" s="42"/>
      <c r="NI153" s="42"/>
      <c r="NJ153" s="42"/>
      <c r="NK153" s="42"/>
      <c r="NL153" s="42"/>
      <c r="NM153" s="42"/>
      <c r="NN153" s="42"/>
      <c r="NO153" s="42"/>
      <c r="NP153" s="42"/>
      <c r="NQ153" s="42"/>
      <c r="NR153" s="42"/>
      <c r="NS153" s="42"/>
      <c r="NT153" s="42"/>
      <c r="NU153" s="42"/>
      <c r="NV153" s="42"/>
      <c r="NW153" s="42"/>
      <c r="NX153" s="42"/>
      <c r="NY153" s="42"/>
      <c r="NZ153" s="42"/>
      <c r="OA153" s="42"/>
      <c r="OB153" s="42"/>
      <c r="OC153" s="42"/>
      <c r="OD153" s="42"/>
      <c r="OE153" s="42"/>
      <c r="OF153" s="42"/>
      <c r="OG153" s="42"/>
      <c r="OH153" s="42"/>
      <c r="OI153" s="42"/>
      <c r="OJ153" s="42"/>
      <c r="OK153" s="42"/>
      <c r="OL153" s="42"/>
      <c r="OM153" s="42"/>
      <c r="ON153" s="42"/>
      <c r="OO153" s="42"/>
      <c r="OP153" s="42"/>
      <c r="OQ153" s="42"/>
      <c r="OR153" s="42"/>
      <c r="OS153" s="42"/>
      <c r="OT153" s="42"/>
      <c r="OU153" s="42"/>
      <c r="OV153" s="42"/>
      <c r="OW153" s="42"/>
      <c r="OX153" s="42"/>
      <c r="OY153" s="42"/>
      <c r="OZ153" s="42"/>
      <c r="PA153" s="42"/>
      <c r="PB153" s="42"/>
      <c r="PC153" s="42"/>
      <c r="PD153" s="42"/>
      <c r="PE153" s="42"/>
      <c r="PF153" s="42"/>
      <c r="PG153" s="42"/>
      <c r="PH153" s="42"/>
      <c r="PI153" s="42"/>
      <c r="PJ153" s="42"/>
      <c r="PK153" s="42"/>
      <c r="PL153" s="42"/>
      <c r="PM153" s="42"/>
      <c r="PN153" s="42"/>
      <c r="PO153" s="42"/>
      <c r="PP153" s="42"/>
      <c r="PQ153" s="42"/>
      <c r="PR153" s="42"/>
      <c r="PS153" s="42"/>
      <c r="PT153" s="42"/>
      <c r="PU153" s="42"/>
      <c r="PV153" s="42"/>
      <c r="PW153" s="42"/>
      <c r="PX153" s="42"/>
      <c r="PY153" s="42"/>
      <c r="PZ153" s="42"/>
      <c r="QA153" s="42"/>
      <c r="QB153" s="42"/>
      <c r="QC153" s="42"/>
      <c r="QD153" s="42"/>
      <c r="QE153" s="42"/>
      <c r="QF153" s="42"/>
      <c r="QG153" s="42"/>
      <c r="QH153" s="42"/>
      <c r="QI153" s="42"/>
      <c r="QJ153" s="42"/>
      <c r="QK153" s="42"/>
      <c r="QL153" s="42"/>
      <c r="QM153" s="42"/>
      <c r="QN153" s="42"/>
      <c r="QO153" s="42"/>
      <c r="QP153" s="42"/>
      <c r="QQ153" s="42"/>
      <c r="QR153" s="42"/>
      <c r="QS153" s="42"/>
      <c r="QT153" s="42"/>
      <c r="QU153" s="42"/>
      <c r="QV153" s="42"/>
      <c r="QW153" s="42"/>
      <c r="QX153" s="42"/>
      <c r="QY153" s="42"/>
      <c r="QZ153" s="42"/>
      <c r="RA153" s="42"/>
      <c r="RB153" s="42"/>
      <c r="RC153" s="42"/>
      <c r="RD153" s="42"/>
      <c r="RE153" s="42"/>
      <c r="RF153" s="42"/>
      <c r="RG153" s="42"/>
      <c r="RH153" s="42"/>
      <c r="RI153" s="42"/>
      <c r="RJ153" s="42"/>
      <c r="RK153" s="42"/>
      <c r="RL153" s="42"/>
      <c r="RM153" s="42"/>
      <c r="RN153" s="42"/>
      <c r="RO153" s="42"/>
      <c r="RP153" s="42"/>
      <c r="RQ153" s="42"/>
      <c r="RR153" s="42"/>
      <c r="RS153" s="42"/>
      <c r="RT153" s="42"/>
      <c r="RU153" s="42"/>
      <c r="RV153" s="42"/>
      <c r="RW153" s="42"/>
      <c r="RX153" s="42"/>
      <c r="RY153" s="42"/>
      <c r="RZ153" s="42"/>
      <c r="SA153" s="42"/>
      <c r="SB153" s="42"/>
      <c r="SC153" s="42"/>
      <c r="SD153" s="42"/>
      <c r="SE153" s="42"/>
      <c r="SF153" s="42"/>
      <c r="SG153" s="42"/>
      <c r="SH153" s="42"/>
      <c r="SI153" s="42"/>
      <c r="SJ153" s="42"/>
      <c r="SK153" s="42"/>
      <c r="SL153" s="42"/>
      <c r="SM153" s="42"/>
      <c r="SN153" s="42"/>
      <c r="SO153" s="42"/>
      <c r="SP153" s="42"/>
      <c r="SQ153" s="42"/>
      <c r="SR153" s="42"/>
      <c r="SS153" s="42"/>
      <c r="ST153" s="42"/>
      <c r="SU153" s="42"/>
      <c r="SV153" s="42"/>
      <c r="SW153" s="42"/>
      <c r="SX153" s="42"/>
      <c r="SY153" s="42"/>
      <c r="SZ153" s="42"/>
      <c r="TA153" s="42"/>
      <c r="TB153" s="42"/>
      <c r="TC153" s="42"/>
      <c r="TD153" s="42"/>
      <c r="TE153" s="42"/>
      <c r="TF153" s="42"/>
      <c r="TG153" s="42"/>
      <c r="TH153" s="42"/>
      <c r="TI153" s="42"/>
      <c r="TJ153" s="42"/>
      <c r="TK153" s="42"/>
      <c r="TL153" s="42"/>
      <c r="TM153" s="42"/>
      <c r="TN153" s="42"/>
      <c r="TO153" s="42"/>
      <c r="TP153" s="42"/>
      <c r="TQ153" s="42"/>
      <c r="TR153" s="42"/>
      <c r="TS153" s="42"/>
      <c r="TT153" s="42"/>
      <c r="TU153" s="42"/>
      <c r="TV153" s="42"/>
      <c r="TW153" s="42"/>
      <c r="TX153" s="42"/>
      <c r="TY153" s="42"/>
      <c r="TZ153" s="42"/>
      <c r="UA153" s="42"/>
      <c r="UB153" s="42"/>
      <c r="UC153" s="42"/>
      <c r="UD153" s="42"/>
      <c r="UE153" s="42"/>
      <c r="UF153" s="42"/>
      <c r="UG153" s="42"/>
      <c r="UH153" s="42"/>
      <c r="UI153" s="42"/>
      <c r="UJ153" s="42"/>
      <c r="UK153" s="42"/>
      <c r="UL153" s="42"/>
      <c r="UM153" s="42"/>
      <c r="UN153" s="42"/>
      <c r="UO153" s="42"/>
      <c r="UP153" s="42"/>
      <c r="UQ153" s="42"/>
      <c r="UR153" s="42"/>
      <c r="US153" s="42"/>
      <c r="UT153" s="42"/>
      <c r="UU153" s="42"/>
      <c r="UV153" s="42"/>
      <c r="UW153" s="42"/>
      <c r="UX153" s="42"/>
      <c r="UY153" s="42"/>
      <c r="UZ153" s="42"/>
      <c r="VA153" s="42"/>
      <c r="VB153" s="42"/>
      <c r="VC153" s="42"/>
      <c r="VD153" s="42"/>
      <c r="VE153" s="42"/>
      <c r="VF153" s="42"/>
      <c r="VG153" s="42"/>
      <c r="VH153" s="42"/>
      <c r="VI153" s="42"/>
      <c r="VJ153" s="42"/>
      <c r="VK153" s="42"/>
      <c r="VL153" s="42"/>
      <c r="VM153" s="42"/>
      <c r="VN153" s="42"/>
      <c r="VO153" s="42"/>
      <c r="VP153" s="42"/>
      <c r="VQ153" s="42"/>
      <c r="VR153" s="42"/>
      <c r="VS153" s="42"/>
      <c r="VT153" s="42"/>
      <c r="VU153" s="42"/>
      <c r="VV153" s="42"/>
      <c r="VW153" s="42"/>
      <c r="VX153" s="42"/>
      <c r="VY153" s="42"/>
      <c r="VZ153" s="42"/>
      <c r="WA153" s="42"/>
      <c r="WB153" s="42"/>
      <c r="WC153" s="42"/>
      <c r="WD153" s="42"/>
      <c r="WE153" s="42"/>
      <c r="WF153" s="42"/>
      <c r="WG153" s="42"/>
      <c r="WH153" s="42"/>
      <c r="WI153" s="42"/>
      <c r="WJ153" s="42"/>
      <c r="WK153" s="42"/>
      <c r="WL153" s="42"/>
      <c r="WM153" s="42"/>
      <c r="WN153" s="42"/>
      <c r="WO153" s="42"/>
      <c r="WP153" s="42"/>
      <c r="WQ153" s="42"/>
      <c r="WR153" s="42"/>
      <c r="WS153" s="42"/>
      <c r="WT153" s="42"/>
      <c r="WU153" s="42"/>
      <c r="WV153" s="42"/>
      <c r="WW153" s="42"/>
      <c r="WX153" s="42"/>
      <c r="WY153" s="42"/>
      <c r="WZ153" s="42"/>
      <c r="XA153" s="42"/>
      <c r="XB153" s="42"/>
      <c r="XC153" s="42"/>
      <c r="XD153" s="42"/>
      <c r="XE153" s="42"/>
      <c r="XF153" s="42"/>
      <c r="XG153" s="42"/>
      <c r="XH153" s="42"/>
      <c r="XI153" s="42"/>
      <c r="XJ153" s="42"/>
      <c r="XK153" s="42"/>
      <c r="XL153" s="42"/>
      <c r="XM153" s="42"/>
      <c r="XN153" s="42"/>
      <c r="XO153" s="42"/>
      <c r="XP153" s="42"/>
      <c r="XQ153" s="42"/>
      <c r="XR153" s="42"/>
      <c r="XS153" s="42"/>
      <c r="XT153" s="42"/>
      <c r="XU153" s="42"/>
      <c r="XV153" s="42"/>
      <c r="XW153" s="42"/>
      <c r="XX153" s="42"/>
      <c r="XY153" s="42"/>
      <c r="XZ153" s="42"/>
      <c r="YA153" s="42"/>
      <c r="YB153" s="42"/>
      <c r="YC153" s="42"/>
      <c r="YD153" s="42"/>
      <c r="YE153" s="42"/>
      <c r="YF153" s="42"/>
      <c r="YG153" s="42"/>
      <c r="YH153" s="42"/>
      <c r="YI153" s="42"/>
      <c r="YJ153" s="42"/>
      <c r="YK153" s="42"/>
      <c r="YL153" s="42"/>
      <c r="YM153" s="42"/>
      <c r="YN153" s="42"/>
      <c r="YO153" s="42"/>
      <c r="YP153" s="42"/>
      <c r="YQ153" s="42"/>
      <c r="YR153" s="42"/>
      <c r="YS153" s="42"/>
      <c r="YT153" s="42"/>
      <c r="YU153" s="42"/>
      <c r="YV153" s="42"/>
      <c r="YW153" s="42"/>
      <c r="YX153" s="42"/>
      <c r="YY153" s="42"/>
      <c r="YZ153" s="42"/>
      <c r="ZA153" s="42"/>
      <c r="ZB153" s="42"/>
      <c r="ZC153" s="42"/>
      <c r="ZD153" s="42"/>
      <c r="ZE153" s="42"/>
      <c r="ZF153" s="42"/>
      <c r="ZG153" s="42"/>
      <c r="ZH153" s="42"/>
      <c r="ZI153" s="42"/>
      <c r="ZJ153" s="42"/>
      <c r="ZK153" s="42"/>
      <c r="ZL153" s="42"/>
      <c r="ZM153" s="42"/>
      <c r="ZN153" s="42"/>
      <c r="ZO153" s="42"/>
      <c r="ZP153" s="42"/>
      <c r="ZQ153" s="42"/>
      <c r="ZR153" s="42"/>
      <c r="ZS153" s="42"/>
      <c r="ZT153" s="42"/>
      <c r="ZU153" s="42"/>
      <c r="ZV153" s="42"/>
      <c r="ZW153" s="42"/>
      <c r="ZX153" s="42"/>
      <c r="ZY153" s="42"/>
      <c r="ZZ153" s="42"/>
      <c r="AAA153" s="42"/>
      <c r="AAB153" s="42"/>
      <c r="AAC153" s="42"/>
      <c r="AAD153" s="42"/>
      <c r="AAE153" s="42"/>
      <c r="AAF153" s="42"/>
      <c r="AAG153" s="42"/>
      <c r="AAH153" s="42"/>
      <c r="AAI153" s="42"/>
      <c r="AAJ153" s="42"/>
      <c r="AAK153" s="42"/>
      <c r="AAL153" s="42"/>
      <c r="AAM153" s="42"/>
      <c r="AAN153" s="42"/>
      <c r="AAO153" s="42"/>
      <c r="AAP153" s="42"/>
      <c r="AAQ153" s="42"/>
      <c r="AAR153" s="42"/>
      <c r="AAS153" s="42"/>
      <c r="AAT153" s="42"/>
      <c r="AAU153" s="42"/>
      <c r="AAV153" s="42"/>
      <c r="AAW153" s="42"/>
      <c r="AAX153" s="42"/>
      <c r="AAY153" s="42"/>
      <c r="AAZ153" s="42"/>
      <c r="ABA153" s="42"/>
      <c r="ABB153" s="42"/>
      <c r="ABC153" s="42"/>
      <c r="ABD153" s="42"/>
      <c r="ABE153" s="42"/>
      <c r="ABF153" s="42"/>
      <c r="ABG153" s="42"/>
      <c r="ABH153" s="42"/>
      <c r="ABI153" s="42"/>
      <c r="ABJ153" s="42"/>
      <c r="ABK153" s="42"/>
      <c r="ABL153" s="42"/>
      <c r="ABM153" s="42"/>
      <c r="ABN153" s="42"/>
      <c r="ABO153" s="42"/>
      <c r="ABP153" s="42"/>
      <c r="ABQ153" s="42"/>
      <c r="ABR153" s="42"/>
      <c r="ABS153" s="42"/>
      <c r="ABT153" s="42"/>
      <c r="ABU153" s="42"/>
      <c r="ABV153" s="42"/>
      <c r="ABW153" s="42"/>
      <c r="ABX153" s="42"/>
      <c r="ABY153" s="42"/>
      <c r="ABZ153" s="42"/>
      <c r="ACA153" s="42"/>
      <c r="ACB153" s="42"/>
      <c r="ACC153" s="42"/>
      <c r="ACD153" s="42"/>
      <c r="ACE153" s="42"/>
      <c r="ACF153" s="42"/>
      <c r="ACG153" s="42"/>
      <c r="ACH153" s="42"/>
      <c r="ACI153" s="42"/>
      <c r="ACJ153" s="42"/>
      <c r="ACK153" s="42"/>
      <c r="ACL153" s="42"/>
      <c r="ACM153" s="42"/>
      <c r="ACN153" s="42"/>
      <c r="ACO153" s="42"/>
      <c r="ACP153" s="42"/>
      <c r="ACQ153" s="42"/>
      <c r="ACR153" s="42"/>
      <c r="ACS153" s="42"/>
      <c r="ACT153" s="42"/>
      <c r="ACU153" s="42"/>
      <c r="ACV153" s="42"/>
      <c r="ACW153" s="42"/>
      <c r="ACX153" s="42"/>
      <c r="ACY153" s="42"/>
      <c r="ACZ153" s="42"/>
      <c r="ADA153" s="42"/>
      <c r="ADB153" s="42"/>
      <c r="ADC153" s="42"/>
      <c r="ADD153" s="42"/>
      <c r="ADE153" s="42"/>
      <c r="ADF153" s="42"/>
      <c r="ADG153" s="42"/>
      <c r="ADH153" s="42"/>
      <c r="ADI153" s="42"/>
      <c r="ADJ153" s="42"/>
      <c r="ADK153" s="42"/>
      <c r="ADL153" s="42"/>
      <c r="ADM153" s="42"/>
      <c r="ADN153" s="42"/>
      <c r="ADO153" s="42"/>
      <c r="ADP153" s="42"/>
      <c r="ADQ153" s="42"/>
      <c r="ADR153" s="42"/>
      <c r="ADS153" s="42"/>
      <c r="ADT153" s="42"/>
      <c r="ADU153" s="42"/>
      <c r="ADV153" s="42"/>
      <c r="ADW153" s="42"/>
      <c r="ADX153" s="42"/>
      <c r="ADY153" s="42"/>
      <c r="ADZ153" s="42"/>
      <c r="AEA153" s="42"/>
      <c r="AEB153" s="42"/>
      <c r="AEC153" s="42"/>
      <c r="AED153" s="42"/>
      <c r="AEE153" s="42"/>
      <c r="AEF153" s="42"/>
      <c r="AEG153" s="42"/>
      <c r="AEH153" s="42"/>
      <c r="AEI153" s="42"/>
      <c r="AEJ153" s="42"/>
      <c r="AEK153" s="42"/>
      <c r="AEL153" s="42"/>
      <c r="AEM153" s="42"/>
      <c r="AEN153" s="42"/>
      <c r="AEO153" s="42"/>
      <c r="AEP153" s="42"/>
      <c r="AEQ153" s="42"/>
      <c r="AER153" s="42"/>
      <c r="AES153" s="42"/>
      <c r="AET153" s="42"/>
      <c r="AEU153" s="42"/>
      <c r="AEV153" s="42"/>
      <c r="AEW153" s="42"/>
      <c r="AEX153" s="42"/>
      <c r="AEY153" s="42"/>
      <c r="AEZ153" s="42"/>
      <c r="AFA153" s="42"/>
      <c r="AFB153" s="42"/>
      <c r="AFC153" s="42"/>
      <c r="AFD153" s="42"/>
      <c r="AFE153" s="42"/>
      <c r="AFF153" s="42"/>
      <c r="AFG153" s="42"/>
      <c r="AFH153" s="42"/>
      <c r="AFI153" s="42"/>
      <c r="AFJ153" s="42"/>
      <c r="AFK153" s="42"/>
      <c r="AFL153" s="42"/>
      <c r="AFM153" s="42"/>
      <c r="AFN153" s="42"/>
      <c r="AFO153" s="42"/>
      <c r="AFP153" s="42"/>
      <c r="AFQ153" s="42"/>
      <c r="AFR153" s="42"/>
      <c r="AFS153" s="42"/>
      <c r="AFT153" s="42"/>
      <c r="AFU153" s="42"/>
      <c r="AFV153" s="42"/>
      <c r="AFW153" s="42"/>
      <c r="AFX153" s="42"/>
      <c r="AFY153" s="42"/>
      <c r="AFZ153" s="42"/>
      <c r="AGA153" s="42"/>
      <c r="AGB153" s="42"/>
      <c r="AGC153" s="42"/>
      <c r="AGD153" s="42"/>
      <c r="AGE153" s="42"/>
      <c r="AGF153" s="42"/>
      <c r="AGG153" s="42"/>
      <c r="AGH153" s="42"/>
      <c r="AGI153" s="42"/>
      <c r="AGJ153" s="42"/>
      <c r="AGK153" s="42"/>
      <c r="AGL153" s="42"/>
      <c r="AGM153" s="42"/>
      <c r="AGN153" s="42"/>
      <c r="AGO153" s="42"/>
      <c r="AGP153" s="42"/>
      <c r="AGQ153" s="42"/>
      <c r="AGR153" s="42"/>
      <c r="AGS153" s="42"/>
      <c r="AGT153" s="42"/>
      <c r="AGU153" s="42"/>
      <c r="AGV153" s="42"/>
      <c r="AGW153" s="42"/>
      <c r="AGX153" s="42"/>
      <c r="AGY153" s="42"/>
      <c r="AGZ153" s="42"/>
      <c r="AHA153" s="42"/>
      <c r="AHB153" s="42"/>
      <c r="AHC153" s="42"/>
      <c r="AHD153" s="42"/>
      <c r="AHE153" s="42"/>
      <c r="AHF153" s="42"/>
      <c r="AHG153" s="42"/>
      <c r="AHH153" s="42"/>
      <c r="AHI153" s="42"/>
      <c r="AHJ153" s="42"/>
      <c r="AHK153" s="42"/>
      <c r="AHL153" s="42"/>
      <c r="AHM153" s="42"/>
      <c r="AHN153" s="42"/>
      <c r="AHO153" s="42"/>
      <c r="AHP153" s="42"/>
      <c r="AHQ153" s="42"/>
      <c r="AHR153" s="42"/>
      <c r="AHS153" s="42"/>
      <c r="AHT153" s="42"/>
      <c r="AHU153" s="42"/>
      <c r="AHV153" s="42"/>
      <c r="AHW153" s="42"/>
      <c r="AHX153" s="42"/>
      <c r="AHY153" s="42"/>
      <c r="AHZ153" s="42"/>
      <c r="AIA153" s="42"/>
      <c r="AIB153" s="42"/>
      <c r="AIC153" s="42"/>
      <c r="AID153" s="42"/>
      <c r="AIE153" s="42"/>
      <c r="AIF153" s="42"/>
      <c r="AIG153" s="42"/>
      <c r="AIH153" s="42"/>
      <c r="AII153" s="42"/>
      <c r="AIJ153" s="42"/>
      <c r="AIK153" s="42"/>
      <c r="AIL153" s="42"/>
      <c r="AIM153" s="42"/>
      <c r="AIN153" s="42"/>
      <c r="AIO153" s="42"/>
      <c r="AIP153" s="42"/>
      <c r="AIQ153" s="42"/>
      <c r="AIR153" s="42"/>
      <c r="AIS153" s="42"/>
      <c r="AIT153" s="42"/>
      <c r="AIU153" s="42"/>
      <c r="AIV153" s="42"/>
      <c r="AIW153" s="42"/>
      <c r="AIX153" s="42"/>
      <c r="AIY153" s="42"/>
      <c r="AIZ153" s="42"/>
      <c r="AJA153" s="42"/>
      <c r="AJB153" s="42"/>
      <c r="AJC153" s="42"/>
      <c r="AJD153" s="42"/>
      <c r="AJE153" s="42"/>
      <c r="AJF153" s="42"/>
      <c r="AJG153" s="42"/>
      <c r="AJH153" s="42"/>
      <c r="AJI153" s="42"/>
      <c r="AJJ153" s="42"/>
      <c r="AJK153" s="42"/>
      <c r="AJL153" s="42"/>
      <c r="AJM153" s="42"/>
      <c r="AJN153" s="42"/>
      <c r="AJO153" s="42"/>
      <c r="AJP153" s="42"/>
      <c r="AJQ153" s="42"/>
      <c r="AJR153" s="42"/>
      <c r="AJS153" s="42"/>
      <c r="AJT153" s="42"/>
      <c r="AJU153" s="42"/>
      <c r="AJV153" s="42"/>
      <c r="AJW153" s="42"/>
      <c r="AJX153" s="42"/>
      <c r="AJY153" s="42"/>
      <c r="AJZ153" s="42"/>
      <c r="AKA153" s="42"/>
      <c r="AKB153" s="42"/>
      <c r="AKC153" s="42"/>
      <c r="AKD153" s="42"/>
      <c r="AKE153" s="42"/>
      <c r="AKF153" s="42"/>
      <c r="AKG153" s="42"/>
      <c r="AKH153" s="42"/>
      <c r="AKI153" s="42"/>
      <c r="AKJ153" s="42"/>
      <c r="AKK153" s="42"/>
      <c r="AKL153" s="42"/>
      <c r="AKM153" s="42"/>
      <c r="AKN153" s="42"/>
      <c r="AKO153" s="42"/>
      <c r="AKP153" s="42"/>
      <c r="AKQ153" s="42"/>
      <c r="AKR153" s="42"/>
      <c r="AKS153" s="42"/>
      <c r="AKT153" s="42"/>
      <c r="AKU153" s="42"/>
      <c r="AKV153" s="42"/>
      <c r="AKW153" s="42"/>
      <c r="AKX153" s="42"/>
      <c r="AKY153" s="42"/>
      <c r="AKZ153" s="42"/>
      <c r="ALA153" s="42"/>
      <c r="ALB153" s="42"/>
      <c r="ALC153" s="42"/>
      <c r="ALD153" s="42"/>
      <c r="ALE153" s="42"/>
      <c r="ALF153" s="42"/>
      <c r="ALG153" s="42"/>
      <c r="ALH153" s="42"/>
      <c r="ALI153" s="42"/>
      <c r="ALJ153" s="42"/>
      <c r="ALK153" s="42"/>
      <c r="ALL153" s="42"/>
      <c r="ALM153" s="42"/>
      <c r="ALN153" s="42"/>
      <c r="ALO153" s="42"/>
      <c r="ALP153" s="42"/>
      <c r="ALQ153" s="42"/>
      <c r="ALR153" s="42"/>
      <c r="ALS153" s="42"/>
      <c r="ALT153" s="42"/>
      <c r="ALU153" s="42"/>
      <c r="ALV153" s="42"/>
      <c r="ALW153" s="42"/>
      <c r="ALX153" s="42"/>
      <c r="ALY153" s="42"/>
      <c r="ALZ153" s="42"/>
      <c r="AMA153" s="42"/>
      <c r="AMB153" s="42"/>
      <c r="AMC153" s="42"/>
      <c r="AMD153" s="42"/>
      <c r="AME153" s="42"/>
      <c r="AMF153" s="42"/>
      <c r="AMG153" s="42"/>
      <c r="AMH153" s="42"/>
      <c r="AMI153" s="42"/>
    </row>
    <row r="154" spans="1:1023" s="43" customFormat="1" ht="16.5" customHeight="1" x14ac:dyDescent="0.25">
      <c r="A154" s="49" t="s">
        <v>161</v>
      </c>
      <c r="B154" s="74" t="s">
        <v>280</v>
      </c>
      <c r="C154" s="74"/>
      <c r="D154" s="180" t="s">
        <v>311</v>
      </c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  <c r="DV154" s="42"/>
      <c r="DW154" s="42"/>
      <c r="DX154" s="42"/>
      <c r="DY154" s="42"/>
      <c r="DZ154" s="42"/>
      <c r="EA154" s="42"/>
      <c r="EB154" s="42"/>
      <c r="EC154" s="42"/>
      <c r="ED154" s="42"/>
      <c r="EE154" s="42"/>
      <c r="EF154" s="42"/>
      <c r="EG154" s="42"/>
      <c r="EH154" s="42"/>
      <c r="EI154" s="42"/>
      <c r="EJ154" s="42"/>
      <c r="EK154" s="42"/>
      <c r="EL154" s="42"/>
      <c r="EM154" s="42"/>
      <c r="EN154" s="42"/>
      <c r="EO154" s="42"/>
      <c r="EP154" s="42"/>
      <c r="EQ154" s="42"/>
      <c r="ER154" s="42"/>
      <c r="ES154" s="42"/>
      <c r="ET154" s="42"/>
      <c r="EU154" s="42"/>
      <c r="EV154" s="42"/>
      <c r="EW154" s="42"/>
      <c r="EX154" s="42"/>
      <c r="EY154" s="42"/>
      <c r="EZ154" s="42"/>
      <c r="FA154" s="42"/>
      <c r="FB154" s="42"/>
      <c r="FC154" s="42"/>
      <c r="FD154" s="42"/>
      <c r="FE154" s="42"/>
      <c r="FF154" s="42"/>
      <c r="FG154" s="42"/>
      <c r="FH154" s="42"/>
      <c r="FI154" s="42"/>
      <c r="FJ154" s="42"/>
      <c r="FK154" s="42"/>
      <c r="FL154" s="42"/>
      <c r="FM154" s="42"/>
      <c r="FN154" s="42"/>
      <c r="FO154" s="42"/>
      <c r="FP154" s="42"/>
      <c r="FQ154" s="42"/>
      <c r="FR154" s="42"/>
      <c r="FS154" s="42"/>
      <c r="FT154" s="42"/>
      <c r="FU154" s="42"/>
      <c r="FV154" s="42"/>
      <c r="FW154" s="42"/>
      <c r="FX154" s="42"/>
      <c r="FY154" s="42"/>
      <c r="FZ154" s="42"/>
      <c r="GA154" s="42"/>
      <c r="GB154" s="42"/>
      <c r="GC154" s="42"/>
      <c r="GD154" s="42"/>
      <c r="GE154" s="42"/>
      <c r="GF154" s="42"/>
      <c r="GG154" s="42"/>
      <c r="GH154" s="42"/>
      <c r="GI154" s="42"/>
      <c r="GJ154" s="42"/>
      <c r="GK154" s="42"/>
      <c r="GL154" s="42"/>
      <c r="GM154" s="42"/>
      <c r="GN154" s="42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  <c r="IW154" s="42"/>
      <c r="IX154" s="42"/>
      <c r="IY154" s="42"/>
      <c r="IZ154" s="42"/>
      <c r="JA154" s="42"/>
      <c r="JB154" s="42"/>
      <c r="JC154" s="42"/>
      <c r="JD154" s="42"/>
      <c r="JE154" s="42"/>
      <c r="JF154" s="42"/>
      <c r="JG154" s="42"/>
      <c r="JH154" s="42"/>
      <c r="JI154" s="42"/>
      <c r="JJ154" s="42"/>
      <c r="JK154" s="42"/>
      <c r="JL154" s="42"/>
      <c r="JM154" s="42"/>
      <c r="JN154" s="42"/>
      <c r="JO154" s="42"/>
      <c r="JP154" s="42"/>
      <c r="JQ154" s="42"/>
      <c r="JR154" s="42"/>
      <c r="JS154" s="42"/>
      <c r="JT154" s="42"/>
      <c r="JU154" s="42"/>
      <c r="JV154" s="42"/>
      <c r="JW154" s="42"/>
      <c r="JX154" s="42"/>
      <c r="JY154" s="42"/>
      <c r="JZ154" s="42"/>
      <c r="KA154" s="42"/>
      <c r="KB154" s="42"/>
      <c r="KC154" s="42"/>
      <c r="KD154" s="42"/>
      <c r="KE154" s="42"/>
      <c r="KF154" s="42"/>
      <c r="KG154" s="42"/>
      <c r="KH154" s="42"/>
      <c r="KI154" s="42"/>
      <c r="KJ154" s="42"/>
      <c r="KK154" s="42"/>
      <c r="KL154" s="42"/>
      <c r="KM154" s="42"/>
      <c r="KN154" s="42"/>
      <c r="KO154" s="42"/>
      <c r="KP154" s="42"/>
      <c r="KQ154" s="42"/>
      <c r="KR154" s="42"/>
      <c r="KS154" s="42"/>
      <c r="KT154" s="42"/>
      <c r="KU154" s="42"/>
      <c r="KV154" s="42"/>
      <c r="KW154" s="42"/>
      <c r="KX154" s="42"/>
      <c r="KY154" s="42"/>
      <c r="KZ154" s="42"/>
      <c r="LA154" s="42"/>
      <c r="LB154" s="42"/>
      <c r="LC154" s="42"/>
      <c r="LD154" s="42"/>
      <c r="LE154" s="42"/>
      <c r="LF154" s="42"/>
      <c r="LG154" s="42"/>
      <c r="LH154" s="42"/>
      <c r="LI154" s="42"/>
      <c r="LJ154" s="42"/>
      <c r="LK154" s="42"/>
      <c r="LL154" s="42"/>
      <c r="LM154" s="42"/>
      <c r="LN154" s="42"/>
      <c r="LO154" s="42"/>
      <c r="LP154" s="42"/>
      <c r="LQ154" s="42"/>
      <c r="LR154" s="42"/>
      <c r="LS154" s="42"/>
      <c r="LT154" s="42"/>
      <c r="LU154" s="42"/>
      <c r="LV154" s="42"/>
      <c r="LW154" s="42"/>
      <c r="LX154" s="42"/>
      <c r="LY154" s="42"/>
      <c r="LZ154" s="42"/>
      <c r="MA154" s="42"/>
      <c r="MB154" s="42"/>
      <c r="MC154" s="42"/>
      <c r="MD154" s="42"/>
      <c r="ME154" s="42"/>
      <c r="MF154" s="42"/>
      <c r="MG154" s="42"/>
      <c r="MH154" s="42"/>
      <c r="MI154" s="42"/>
      <c r="MJ154" s="42"/>
      <c r="MK154" s="42"/>
      <c r="ML154" s="42"/>
      <c r="MM154" s="42"/>
      <c r="MN154" s="42"/>
      <c r="MO154" s="42"/>
      <c r="MP154" s="42"/>
      <c r="MQ154" s="42"/>
      <c r="MR154" s="42"/>
      <c r="MS154" s="42"/>
      <c r="MT154" s="42"/>
      <c r="MU154" s="42"/>
      <c r="MV154" s="42"/>
      <c r="MW154" s="42"/>
      <c r="MX154" s="42"/>
      <c r="MY154" s="42"/>
      <c r="MZ154" s="42"/>
      <c r="NA154" s="42"/>
      <c r="NB154" s="42"/>
      <c r="NC154" s="42"/>
      <c r="ND154" s="42"/>
      <c r="NE154" s="42"/>
      <c r="NF154" s="42"/>
      <c r="NG154" s="42"/>
      <c r="NH154" s="42"/>
      <c r="NI154" s="42"/>
      <c r="NJ154" s="42"/>
      <c r="NK154" s="42"/>
      <c r="NL154" s="42"/>
      <c r="NM154" s="42"/>
      <c r="NN154" s="42"/>
      <c r="NO154" s="42"/>
      <c r="NP154" s="42"/>
      <c r="NQ154" s="42"/>
      <c r="NR154" s="42"/>
      <c r="NS154" s="42"/>
      <c r="NT154" s="42"/>
      <c r="NU154" s="42"/>
      <c r="NV154" s="42"/>
      <c r="NW154" s="42"/>
      <c r="NX154" s="42"/>
      <c r="NY154" s="42"/>
      <c r="NZ154" s="42"/>
      <c r="OA154" s="42"/>
      <c r="OB154" s="42"/>
      <c r="OC154" s="42"/>
      <c r="OD154" s="42"/>
      <c r="OE154" s="42"/>
      <c r="OF154" s="42"/>
      <c r="OG154" s="42"/>
      <c r="OH154" s="42"/>
      <c r="OI154" s="42"/>
      <c r="OJ154" s="42"/>
      <c r="OK154" s="42"/>
      <c r="OL154" s="42"/>
      <c r="OM154" s="42"/>
      <c r="ON154" s="42"/>
      <c r="OO154" s="42"/>
      <c r="OP154" s="42"/>
      <c r="OQ154" s="42"/>
      <c r="OR154" s="42"/>
      <c r="OS154" s="42"/>
      <c r="OT154" s="42"/>
      <c r="OU154" s="42"/>
      <c r="OV154" s="42"/>
      <c r="OW154" s="42"/>
      <c r="OX154" s="42"/>
      <c r="OY154" s="42"/>
      <c r="OZ154" s="42"/>
      <c r="PA154" s="42"/>
      <c r="PB154" s="42"/>
      <c r="PC154" s="42"/>
      <c r="PD154" s="42"/>
      <c r="PE154" s="42"/>
      <c r="PF154" s="42"/>
      <c r="PG154" s="42"/>
      <c r="PH154" s="42"/>
      <c r="PI154" s="42"/>
      <c r="PJ154" s="42"/>
      <c r="PK154" s="42"/>
      <c r="PL154" s="42"/>
      <c r="PM154" s="42"/>
      <c r="PN154" s="42"/>
      <c r="PO154" s="42"/>
      <c r="PP154" s="42"/>
      <c r="PQ154" s="42"/>
      <c r="PR154" s="42"/>
      <c r="PS154" s="42"/>
      <c r="PT154" s="42"/>
      <c r="PU154" s="42"/>
      <c r="PV154" s="42"/>
      <c r="PW154" s="42"/>
      <c r="PX154" s="42"/>
      <c r="PY154" s="42"/>
      <c r="PZ154" s="42"/>
      <c r="QA154" s="42"/>
      <c r="QB154" s="42"/>
      <c r="QC154" s="42"/>
      <c r="QD154" s="42"/>
      <c r="QE154" s="42"/>
      <c r="QF154" s="42"/>
      <c r="QG154" s="42"/>
      <c r="QH154" s="42"/>
      <c r="QI154" s="42"/>
      <c r="QJ154" s="42"/>
      <c r="QK154" s="42"/>
      <c r="QL154" s="42"/>
      <c r="QM154" s="42"/>
      <c r="QN154" s="42"/>
      <c r="QO154" s="42"/>
      <c r="QP154" s="42"/>
      <c r="QQ154" s="42"/>
      <c r="QR154" s="42"/>
      <c r="QS154" s="42"/>
      <c r="QT154" s="42"/>
      <c r="QU154" s="42"/>
      <c r="QV154" s="42"/>
      <c r="QW154" s="42"/>
      <c r="QX154" s="42"/>
      <c r="QY154" s="42"/>
      <c r="QZ154" s="42"/>
      <c r="RA154" s="42"/>
      <c r="RB154" s="42"/>
      <c r="RC154" s="42"/>
      <c r="RD154" s="42"/>
      <c r="RE154" s="42"/>
      <c r="RF154" s="42"/>
      <c r="RG154" s="42"/>
      <c r="RH154" s="42"/>
      <c r="RI154" s="42"/>
      <c r="RJ154" s="42"/>
      <c r="RK154" s="42"/>
      <c r="RL154" s="42"/>
      <c r="RM154" s="42"/>
      <c r="RN154" s="42"/>
      <c r="RO154" s="42"/>
      <c r="RP154" s="42"/>
      <c r="RQ154" s="42"/>
      <c r="RR154" s="42"/>
      <c r="RS154" s="42"/>
      <c r="RT154" s="42"/>
      <c r="RU154" s="42"/>
      <c r="RV154" s="42"/>
      <c r="RW154" s="42"/>
      <c r="RX154" s="42"/>
      <c r="RY154" s="42"/>
      <c r="RZ154" s="42"/>
      <c r="SA154" s="42"/>
      <c r="SB154" s="42"/>
      <c r="SC154" s="42"/>
      <c r="SD154" s="42"/>
      <c r="SE154" s="42"/>
      <c r="SF154" s="42"/>
      <c r="SG154" s="42"/>
      <c r="SH154" s="42"/>
      <c r="SI154" s="42"/>
      <c r="SJ154" s="42"/>
      <c r="SK154" s="42"/>
      <c r="SL154" s="42"/>
      <c r="SM154" s="42"/>
      <c r="SN154" s="42"/>
      <c r="SO154" s="42"/>
      <c r="SP154" s="42"/>
      <c r="SQ154" s="42"/>
      <c r="SR154" s="42"/>
      <c r="SS154" s="42"/>
      <c r="ST154" s="42"/>
      <c r="SU154" s="42"/>
      <c r="SV154" s="42"/>
      <c r="SW154" s="42"/>
      <c r="SX154" s="42"/>
      <c r="SY154" s="42"/>
      <c r="SZ154" s="42"/>
      <c r="TA154" s="42"/>
      <c r="TB154" s="42"/>
      <c r="TC154" s="42"/>
      <c r="TD154" s="42"/>
      <c r="TE154" s="42"/>
      <c r="TF154" s="42"/>
      <c r="TG154" s="42"/>
      <c r="TH154" s="42"/>
      <c r="TI154" s="42"/>
      <c r="TJ154" s="42"/>
      <c r="TK154" s="42"/>
      <c r="TL154" s="42"/>
      <c r="TM154" s="42"/>
      <c r="TN154" s="42"/>
      <c r="TO154" s="42"/>
      <c r="TP154" s="42"/>
      <c r="TQ154" s="42"/>
      <c r="TR154" s="42"/>
      <c r="TS154" s="42"/>
      <c r="TT154" s="42"/>
      <c r="TU154" s="42"/>
      <c r="TV154" s="42"/>
      <c r="TW154" s="42"/>
      <c r="TX154" s="42"/>
      <c r="TY154" s="42"/>
      <c r="TZ154" s="42"/>
      <c r="UA154" s="42"/>
      <c r="UB154" s="42"/>
      <c r="UC154" s="42"/>
      <c r="UD154" s="42"/>
      <c r="UE154" s="42"/>
      <c r="UF154" s="42"/>
      <c r="UG154" s="42"/>
      <c r="UH154" s="42"/>
      <c r="UI154" s="42"/>
      <c r="UJ154" s="42"/>
      <c r="UK154" s="42"/>
      <c r="UL154" s="42"/>
      <c r="UM154" s="42"/>
      <c r="UN154" s="42"/>
      <c r="UO154" s="42"/>
      <c r="UP154" s="42"/>
      <c r="UQ154" s="42"/>
      <c r="UR154" s="42"/>
      <c r="US154" s="42"/>
      <c r="UT154" s="42"/>
      <c r="UU154" s="42"/>
      <c r="UV154" s="42"/>
      <c r="UW154" s="42"/>
      <c r="UX154" s="42"/>
      <c r="UY154" s="42"/>
      <c r="UZ154" s="42"/>
      <c r="VA154" s="42"/>
      <c r="VB154" s="42"/>
      <c r="VC154" s="42"/>
      <c r="VD154" s="42"/>
      <c r="VE154" s="42"/>
      <c r="VF154" s="42"/>
      <c r="VG154" s="42"/>
      <c r="VH154" s="42"/>
      <c r="VI154" s="42"/>
      <c r="VJ154" s="42"/>
      <c r="VK154" s="42"/>
      <c r="VL154" s="42"/>
      <c r="VM154" s="42"/>
      <c r="VN154" s="42"/>
      <c r="VO154" s="42"/>
      <c r="VP154" s="42"/>
      <c r="VQ154" s="42"/>
      <c r="VR154" s="42"/>
      <c r="VS154" s="42"/>
      <c r="VT154" s="42"/>
      <c r="VU154" s="42"/>
      <c r="VV154" s="42"/>
      <c r="VW154" s="42"/>
      <c r="VX154" s="42"/>
      <c r="VY154" s="42"/>
      <c r="VZ154" s="42"/>
      <c r="WA154" s="42"/>
      <c r="WB154" s="42"/>
      <c r="WC154" s="42"/>
      <c r="WD154" s="42"/>
      <c r="WE154" s="42"/>
      <c r="WF154" s="42"/>
      <c r="WG154" s="42"/>
      <c r="WH154" s="42"/>
      <c r="WI154" s="42"/>
      <c r="WJ154" s="42"/>
      <c r="WK154" s="42"/>
      <c r="WL154" s="42"/>
      <c r="WM154" s="42"/>
      <c r="WN154" s="42"/>
      <c r="WO154" s="42"/>
      <c r="WP154" s="42"/>
      <c r="WQ154" s="42"/>
      <c r="WR154" s="42"/>
      <c r="WS154" s="42"/>
      <c r="WT154" s="42"/>
      <c r="WU154" s="42"/>
      <c r="WV154" s="42"/>
      <c r="WW154" s="42"/>
      <c r="WX154" s="42"/>
      <c r="WY154" s="42"/>
      <c r="WZ154" s="42"/>
      <c r="XA154" s="42"/>
      <c r="XB154" s="42"/>
      <c r="XC154" s="42"/>
      <c r="XD154" s="42"/>
      <c r="XE154" s="42"/>
      <c r="XF154" s="42"/>
      <c r="XG154" s="42"/>
      <c r="XH154" s="42"/>
      <c r="XI154" s="42"/>
      <c r="XJ154" s="42"/>
      <c r="XK154" s="42"/>
      <c r="XL154" s="42"/>
      <c r="XM154" s="42"/>
      <c r="XN154" s="42"/>
      <c r="XO154" s="42"/>
      <c r="XP154" s="42"/>
      <c r="XQ154" s="42"/>
      <c r="XR154" s="42"/>
      <c r="XS154" s="42"/>
      <c r="XT154" s="42"/>
      <c r="XU154" s="42"/>
      <c r="XV154" s="42"/>
      <c r="XW154" s="42"/>
      <c r="XX154" s="42"/>
      <c r="XY154" s="42"/>
      <c r="XZ154" s="42"/>
      <c r="YA154" s="42"/>
      <c r="YB154" s="42"/>
      <c r="YC154" s="42"/>
      <c r="YD154" s="42"/>
      <c r="YE154" s="42"/>
      <c r="YF154" s="42"/>
      <c r="YG154" s="42"/>
      <c r="YH154" s="42"/>
      <c r="YI154" s="42"/>
      <c r="YJ154" s="42"/>
      <c r="YK154" s="42"/>
      <c r="YL154" s="42"/>
      <c r="YM154" s="42"/>
      <c r="YN154" s="42"/>
      <c r="YO154" s="42"/>
      <c r="YP154" s="42"/>
      <c r="YQ154" s="42"/>
      <c r="YR154" s="42"/>
      <c r="YS154" s="42"/>
      <c r="YT154" s="42"/>
      <c r="YU154" s="42"/>
      <c r="YV154" s="42"/>
      <c r="YW154" s="42"/>
      <c r="YX154" s="42"/>
      <c r="YY154" s="42"/>
      <c r="YZ154" s="42"/>
      <c r="ZA154" s="42"/>
      <c r="ZB154" s="42"/>
      <c r="ZC154" s="42"/>
      <c r="ZD154" s="42"/>
      <c r="ZE154" s="42"/>
      <c r="ZF154" s="42"/>
      <c r="ZG154" s="42"/>
      <c r="ZH154" s="42"/>
      <c r="ZI154" s="42"/>
      <c r="ZJ154" s="42"/>
      <c r="ZK154" s="42"/>
      <c r="ZL154" s="42"/>
      <c r="ZM154" s="42"/>
      <c r="ZN154" s="42"/>
      <c r="ZO154" s="42"/>
      <c r="ZP154" s="42"/>
      <c r="ZQ154" s="42"/>
      <c r="ZR154" s="42"/>
      <c r="ZS154" s="42"/>
      <c r="ZT154" s="42"/>
      <c r="ZU154" s="42"/>
      <c r="ZV154" s="42"/>
      <c r="ZW154" s="42"/>
      <c r="ZX154" s="42"/>
      <c r="ZY154" s="42"/>
      <c r="ZZ154" s="42"/>
      <c r="AAA154" s="42"/>
      <c r="AAB154" s="42"/>
      <c r="AAC154" s="42"/>
      <c r="AAD154" s="42"/>
      <c r="AAE154" s="42"/>
      <c r="AAF154" s="42"/>
      <c r="AAG154" s="42"/>
      <c r="AAH154" s="42"/>
      <c r="AAI154" s="42"/>
      <c r="AAJ154" s="42"/>
      <c r="AAK154" s="42"/>
      <c r="AAL154" s="42"/>
      <c r="AAM154" s="42"/>
      <c r="AAN154" s="42"/>
      <c r="AAO154" s="42"/>
      <c r="AAP154" s="42"/>
      <c r="AAQ154" s="42"/>
      <c r="AAR154" s="42"/>
      <c r="AAS154" s="42"/>
      <c r="AAT154" s="42"/>
      <c r="AAU154" s="42"/>
      <c r="AAV154" s="42"/>
      <c r="AAW154" s="42"/>
      <c r="AAX154" s="42"/>
      <c r="AAY154" s="42"/>
      <c r="AAZ154" s="42"/>
      <c r="ABA154" s="42"/>
      <c r="ABB154" s="42"/>
      <c r="ABC154" s="42"/>
      <c r="ABD154" s="42"/>
      <c r="ABE154" s="42"/>
      <c r="ABF154" s="42"/>
      <c r="ABG154" s="42"/>
      <c r="ABH154" s="42"/>
      <c r="ABI154" s="42"/>
      <c r="ABJ154" s="42"/>
      <c r="ABK154" s="42"/>
      <c r="ABL154" s="42"/>
      <c r="ABM154" s="42"/>
      <c r="ABN154" s="42"/>
      <c r="ABO154" s="42"/>
      <c r="ABP154" s="42"/>
      <c r="ABQ154" s="42"/>
      <c r="ABR154" s="42"/>
      <c r="ABS154" s="42"/>
      <c r="ABT154" s="42"/>
      <c r="ABU154" s="42"/>
      <c r="ABV154" s="42"/>
      <c r="ABW154" s="42"/>
      <c r="ABX154" s="42"/>
      <c r="ABY154" s="42"/>
      <c r="ABZ154" s="42"/>
      <c r="ACA154" s="42"/>
      <c r="ACB154" s="42"/>
      <c r="ACC154" s="42"/>
      <c r="ACD154" s="42"/>
      <c r="ACE154" s="42"/>
      <c r="ACF154" s="42"/>
      <c r="ACG154" s="42"/>
      <c r="ACH154" s="42"/>
      <c r="ACI154" s="42"/>
      <c r="ACJ154" s="42"/>
      <c r="ACK154" s="42"/>
      <c r="ACL154" s="42"/>
      <c r="ACM154" s="42"/>
      <c r="ACN154" s="42"/>
      <c r="ACO154" s="42"/>
      <c r="ACP154" s="42"/>
      <c r="ACQ154" s="42"/>
      <c r="ACR154" s="42"/>
      <c r="ACS154" s="42"/>
      <c r="ACT154" s="42"/>
      <c r="ACU154" s="42"/>
      <c r="ACV154" s="42"/>
      <c r="ACW154" s="42"/>
      <c r="ACX154" s="42"/>
      <c r="ACY154" s="42"/>
      <c r="ACZ154" s="42"/>
      <c r="ADA154" s="42"/>
      <c r="ADB154" s="42"/>
      <c r="ADC154" s="42"/>
      <c r="ADD154" s="42"/>
      <c r="ADE154" s="42"/>
      <c r="ADF154" s="42"/>
      <c r="ADG154" s="42"/>
      <c r="ADH154" s="42"/>
      <c r="ADI154" s="42"/>
      <c r="ADJ154" s="42"/>
      <c r="ADK154" s="42"/>
      <c r="ADL154" s="42"/>
      <c r="ADM154" s="42"/>
      <c r="ADN154" s="42"/>
      <c r="ADO154" s="42"/>
      <c r="ADP154" s="42"/>
      <c r="ADQ154" s="42"/>
      <c r="ADR154" s="42"/>
      <c r="ADS154" s="42"/>
      <c r="ADT154" s="42"/>
      <c r="ADU154" s="42"/>
      <c r="ADV154" s="42"/>
      <c r="ADW154" s="42"/>
      <c r="ADX154" s="42"/>
      <c r="ADY154" s="42"/>
      <c r="ADZ154" s="42"/>
      <c r="AEA154" s="42"/>
      <c r="AEB154" s="42"/>
      <c r="AEC154" s="42"/>
      <c r="AED154" s="42"/>
      <c r="AEE154" s="42"/>
      <c r="AEF154" s="42"/>
      <c r="AEG154" s="42"/>
      <c r="AEH154" s="42"/>
      <c r="AEI154" s="42"/>
      <c r="AEJ154" s="42"/>
      <c r="AEK154" s="42"/>
      <c r="AEL154" s="42"/>
      <c r="AEM154" s="42"/>
      <c r="AEN154" s="42"/>
      <c r="AEO154" s="42"/>
      <c r="AEP154" s="42"/>
      <c r="AEQ154" s="42"/>
      <c r="AER154" s="42"/>
      <c r="AES154" s="42"/>
      <c r="AET154" s="42"/>
      <c r="AEU154" s="42"/>
      <c r="AEV154" s="42"/>
      <c r="AEW154" s="42"/>
      <c r="AEX154" s="42"/>
      <c r="AEY154" s="42"/>
      <c r="AEZ154" s="42"/>
      <c r="AFA154" s="42"/>
      <c r="AFB154" s="42"/>
      <c r="AFC154" s="42"/>
      <c r="AFD154" s="42"/>
      <c r="AFE154" s="42"/>
      <c r="AFF154" s="42"/>
      <c r="AFG154" s="42"/>
      <c r="AFH154" s="42"/>
      <c r="AFI154" s="42"/>
      <c r="AFJ154" s="42"/>
      <c r="AFK154" s="42"/>
      <c r="AFL154" s="42"/>
      <c r="AFM154" s="42"/>
      <c r="AFN154" s="42"/>
      <c r="AFO154" s="42"/>
      <c r="AFP154" s="42"/>
      <c r="AFQ154" s="42"/>
      <c r="AFR154" s="42"/>
      <c r="AFS154" s="42"/>
      <c r="AFT154" s="42"/>
      <c r="AFU154" s="42"/>
      <c r="AFV154" s="42"/>
      <c r="AFW154" s="42"/>
      <c r="AFX154" s="42"/>
      <c r="AFY154" s="42"/>
      <c r="AFZ154" s="42"/>
      <c r="AGA154" s="42"/>
      <c r="AGB154" s="42"/>
      <c r="AGC154" s="42"/>
      <c r="AGD154" s="42"/>
      <c r="AGE154" s="42"/>
      <c r="AGF154" s="42"/>
      <c r="AGG154" s="42"/>
      <c r="AGH154" s="42"/>
      <c r="AGI154" s="42"/>
      <c r="AGJ154" s="42"/>
      <c r="AGK154" s="42"/>
      <c r="AGL154" s="42"/>
      <c r="AGM154" s="42"/>
      <c r="AGN154" s="42"/>
      <c r="AGO154" s="42"/>
      <c r="AGP154" s="42"/>
      <c r="AGQ154" s="42"/>
      <c r="AGR154" s="42"/>
      <c r="AGS154" s="42"/>
      <c r="AGT154" s="42"/>
      <c r="AGU154" s="42"/>
      <c r="AGV154" s="42"/>
      <c r="AGW154" s="42"/>
      <c r="AGX154" s="42"/>
      <c r="AGY154" s="42"/>
      <c r="AGZ154" s="42"/>
      <c r="AHA154" s="42"/>
      <c r="AHB154" s="42"/>
      <c r="AHC154" s="42"/>
      <c r="AHD154" s="42"/>
      <c r="AHE154" s="42"/>
      <c r="AHF154" s="42"/>
      <c r="AHG154" s="42"/>
      <c r="AHH154" s="42"/>
      <c r="AHI154" s="42"/>
      <c r="AHJ154" s="42"/>
      <c r="AHK154" s="42"/>
      <c r="AHL154" s="42"/>
      <c r="AHM154" s="42"/>
      <c r="AHN154" s="42"/>
      <c r="AHO154" s="42"/>
      <c r="AHP154" s="42"/>
      <c r="AHQ154" s="42"/>
      <c r="AHR154" s="42"/>
      <c r="AHS154" s="42"/>
      <c r="AHT154" s="42"/>
      <c r="AHU154" s="42"/>
      <c r="AHV154" s="42"/>
      <c r="AHW154" s="42"/>
      <c r="AHX154" s="42"/>
      <c r="AHY154" s="42"/>
      <c r="AHZ154" s="42"/>
      <c r="AIA154" s="42"/>
      <c r="AIB154" s="42"/>
      <c r="AIC154" s="42"/>
      <c r="AID154" s="42"/>
      <c r="AIE154" s="42"/>
      <c r="AIF154" s="42"/>
      <c r="AIG154" s="42"/>
      <c r="AIH154" s="42"/>
      <c r="AII154" s="42"/>
      <c r="AIJ154" s="42"/>
      <c r="AIK154" s="42"/>
      <c r="AIL154" s="42"/>
      <c r="AIM154" s="42"/>
      <c r="AIN154" s="42"/>
      <c r="AIO154" s="42"/>
      <c r="AIP154" s="42"/>
      <c r="AIQ154" s="42"/>
      <c r="AIR154" s="42"/>
      <c r="AIS154" s="42"/>
      <c r="AIT154" s="42"/>
      <c r="AIU154" s="42"/>
      <c r="AIV154" s="42"/>
      <c r="AIW154" s="42"/>
      <c r="AIX154" s="42"/>
      <c r="AIY154" s="42"/>
      <c r="AIZ154" s="42"/>
      <c r="AJA154" s="42"/>
      <c r="AJB154" s="42"/>
      <c r="AJC154" s="42"/>
      <c r="AJD154" s="42"/>
      <c r="AJE154" s="42"/>
      <c r="AJF154" s="42"/>
      <c r="AJG154" s="42"/>
      <c r="AJH154" s="42"/>
      <c r="AJI154" s="42"/>
      <c r="AJJ154" s="42"/>
      <c r="AJK154" s="42"/>
      <c r="AJL154" s="42"/>
      <c r="AJM154" s="42"/>
      <c r="AJN154" s="42"/>
      <c r="AJO154" s="42"/>
      <c r="AJP154" s="42"/>
      <c r="AJQ154" s="42"/>
      <c r="AJR154" s="42"/>
      <c r="AJS154" s="42"/>
      <c r="AJT154" s="42"/>
      <c r="AJU154" s="42"/>
      <c r="AJV154" s="42"/>
      <c r="AJW154" s="42"/>
      <c r="AJX154" s="42"/>
      <c r="AJY154" s="42"/>
      <c r="AJZ154" s="42"/>
      <c r="AKA154" s="42"/>
      <c r="AKB154" s="42"/>
      <c r="AKC154" s="42"/>
      <c r="AKD154" s="42"/>
      <c r="AKE154" s="42"/>
      <c r="AKF154" s="42"/>
      <c r="AKG154" s="42"/>
      <c r="AKH154" s="42"/>
      <c r="AKI154" s="42"/>
      <c r="AKJ154" s="42"/>
      <c r="AKK154" s="42"/>
      <c r="AKL154" s="42"/>
      <c r="AKM154" s="42"/>
      <c r="AKN154" s="42"/>
      <c r="AKO154" s="42"/>
      <c r="AKP154" s="42"/>
      <c r="AKQ154" s="42"/>
      <c r="AKR154" s="42"/>
      <c r="AKS154" s="42"/>
      <c r="AKT154" s="42"/>
      <c r="AKU154" s="42"/>
      <c r="AKV154" s="42"/>
      <c r="AKW154" s="42"/>
      <c r="AKX154" s="42"/>
      <c r="AKY154" s="42"/>
      <c r="AKZ154" s="42"/>
      <c r="ALA154" s="42"/>
      <c r="ALB154" s="42"/>
      <c r="ALC154" s="42"/>
      <c r="ALD154" s="42"/>
      <c r="ALE154" s="42"/>
      <c r="ALF154" s="42"/>
      <c r="ALG154" s="42"/>
      <c r="ALH154" s="42"/>
      <c r="ALI154" s="42"/>
      <c r="ALJ154" s="42"/>
      <c r="ALK154" s="42"/>
      <c r="ALL154" s="42"/>
      <c r="ALM154" s="42"/>
      <c r="ALN154" s="42"/>
      <c r="ALO154" s="42"/>
      <c r="ALP154" s="42"/>
      <c r="ALQ154" s="42"/>
      <c r="ALR154" s="42"/>
      <c r="ALS154" s="42"/>
      <c r="ALT154" s="42"/>
      <c r="ALU154" s="42"/>
      <c r="ALV154" s="42"/>
      <c r="ALW154" s="42"/>
      <c r="ALX154" s="42"/>
      <c r="ALY154" s="42"/>
      <c r="ALZ154" s="42"/>
      <c r="AMA154" s="42"/>
      <c r="AMB154" s="42"/>
      <c r="AMC154" s="42"/>
      <c r="AMD154" s="42"/>
      <c r="AME154" s="42"/>
      <c r="AMF154" s="42"/>
      <c r="AMG154" s="42"/>
      <c r="AMH154" s="42"/>
      <c r="AMI154" s="42"/>
    </row>
    <row r="155" spans="1:1023" ht="15" customHeight="1" x14ac:dyDescent="0.25">
      <c r="A155" s="49" t="s">
        <v>286</v>
      </c>
      <c r="B155" s="178" t="s">
        <v>280</v>
      </c>
      <c r="C155" s="179"/>
      <c r="D155" s="87" t="s">
        <v>307</v>
      </c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</row>
    <row r="156" spans="1:1023" ht="18.75" customHeight="1" x14ac:dyDescent="0.25">
      <c r="A156" s="49" t="s">
        <v>345</v>
      </c>
      <c r="B156" s="119" t="s">
        <v>197</v>
      </c>
      <c r="C156" s="119"/>
      <c r="D156" s="121" t="s">
        <v>312</v>
      </c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</row>
    <row r="157" spans="1:1023" s="43" customFormat="1" ht="18.75" customHeight="1" x14ac:dyDescent="0.25">
      <c r="A157" s="49" t="s">
        <v>346</v>
      </c>
      <c r="B157" s="119" t="s">
        <v>314</v>
      </c>
      <c r="C157" s="119"/>
      <c r="D157" s="121" t="s">
        <v>313</v>
      </c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2"/>
      <c r="DM157" s="42"/>
      <c r="DN157" s="42"/>
      <c r="DO157" s="42"/>
      <c r="DP157" s="42"/>
      <c r="DQ157" s="42"/>
      <c r="DR157" s="42"/>
      <c r="DS157" s="42"/>
      <c r="DT157" s="42"/>
      <c r="DU157" s="42"/>
      <c r="DV157" s="42"/>
      <c r="DW157" s="42"/>
      <c r="DX157" s="42"/>
      <c r="DY157" s="42"/>
      <c r="DZ157" s="42"/>
      <c r="EA157" s="42"/>
      <c r="EB157" s="42"/>
      <c r="EC157" s="42"/>
      <c r="ED157" s="42"/>
      <c r="EE157" s="42"/>
      <c r="EF157" s="42"/>
      <c r="EG157" s="42"/>
      <c r="EH157" s="42"/>
      <c r="EI157" s="42"/>
      <c r="EJ157" s="42"/>
      <c r="EK157" s="42"/>
      <c r="EL157" s="42"/>
      <c r="EM157" s="42"/>
      <c r="EN157" s="42"/>
      <c r="EO157" s="42"/>
      <c r="EP157" s="42"/>
      <c r="EQ157" s="42"/>
      <c r="ER157" s="42"/>
      <c r="ES157" s="42"/>
      <c r="ET157" s="42"/>
      <c r="EU157" s="42"/>
      <c r="EV157" s="42"/>
      <c r="EW157" s="42"/>
      <c r="EX157" s="42"/>
      <c r="EY157" s="42"/>
      <c r="EZ157" s="42"/>
      <c r="FA157" s="42"/>
      <c r="FB157" s="42"/>
      <c r="FC157" s="42"/>
      <c r="FD157" s="42"/>
      <c r="FE157" s="42"/>
      <c r="FF157" s="42"/>
      <c r="FG157" s="42"/>
      <c r="FH157" s="42"/>
      <c r="FI157" s="42"/>
      <c r="FJ157" s="42"/>
      <c r="FK157" s="42"/>
      <c r="FL157" s="42"/>
      <c r="FM157" s="42"/>
      <c r="FN157" s="42"/>
      <c r="FO157" s="42"/>
      <c r="FP157" s="42"/>
      <c r="FQ157" s="42"/>
      <c r="FR157" s="42"/>
      <c r="FS157" s="42"/>
      <c r="FT157" s="42"/>
      <c r="FU157" s="42"/>
      <c r="FV157" s="42"/>
      <c r="FW157" s="42"/>
      <c r="FX157" s="42"/>
      <c r="FY157" s="42"/>
      <c r="FZ157" s="42"/>
      <c r="GA157" s="42"/>
      <c r="GB157" s="42"/>
      <c r="GC157" s="42"/>
      <c r="GD157" s="42"/>
      <c r="GE157" s="42"/>
      <c r="GF157" s="42"/>
      <c r="GG157" s="42"/>
      <c r="GH157" s="42"/>
      <c r="GI157" s="42"/>
      <c r="GJ157" s="42"/>
      <c r="GK157" s="42"/>
      <c r="GL157" s="42"/>
      <c r="GM157" s="42"/>
      <c r="GN157" s="42"/>
      <c r="GO157" s="42"/>
      <c r="GP157" s="42"/>
      <c r="GQ157" s="42"/>
      <c r="GR157" s="42"/>
      <c r="GS157" s="42"/>
      <c r="GT157" s="42"/>
      <c r="GU157" s="42"/>
      <c r="GV157" s="42"/>
      <c r="GW157" s="42"/>
      <c r="GX157" s="42"/>
      <c r="GY157" s="42"/>
      <c r="GZ157" s="42"/>
      <c r="HA157" s="42"/>
      <c r="HB157" s="42"/>
      <c r="HC157" s="42"/>
      <c r="HD157" s="42"/>
      <c r="HE157" s="42"/>
      <c r="HF157" s="42"/>
      <c r="HG157" s="42"/>
      <c r="HH157" s="42"/>
      <c r="HI157" s="42"/>
      <c r="HJ157" s="42"/>
      <c r="HK157" s="42"/>
      <c r="HL157" s="42"/>
      <c r="HM157" s="42"/>
      <c r="HN157" s="42"/>
      <c r="HO157" s="42"/>
      <c r="HP157" s="42"/>
      <c r="HQ157" s="42"/>
      <c r="HR157" s="42"/>
      <c r="HS157" s="42"/>
      <c r="HT157" s="42"/>
      <c r="HU157" s="42"/>
      <c r="HV157" s="42"/>
      <c r="HW157" s="42"/>
      <c r="HX157" s="42"/>
      <c r="HY157" s="42"/>
      <c r="HZ157" s="42"/>
      <c r="IA157" s="42"/>
      <c r="IB157" s="42"/>
      <c r="IC157" s="42"/>
      <c r="ID157" s="42"/>
      <c r="IE157" s="42"/>
      <c r="IF157" s="42"/>
      <c r="IG157" s="42"/>
      <c r="IH157" s="42"/>
      <c r="II157" s="42"/>
      <c r="IJ157" s="42"/>
      <c r="IK157" s="42"/>
      <c r="IL157" s="42"/>
      <c r="IM157" s="42"/>
      <c r="IN157" s="42"/>
      <c r="IO157" s="42"/>
      <c r="IP157" s="42"/>
      <c r="IQ157" s="42"/>
      <c r="IR157" s="42"/>
      <c r="IS157" s="42"/>
      <c r="IT157" s="42"/>
      <c r="IU157" s="42"/>
      <c r="IV157" s="42"/>
      <c r="IW157" s="42"/>
      <c r="IX157" s="42"/>
      <c r="IY157" s="42"/>
      <c r="IZ157" s="42"/>
      <c r="JA157" s="42"/>
      <c r="JB157" s="42"/>
      <c r="JC157" s="42"/>
      <c r="JD157" s="42"/>
      <c r="JE157" s="42"/>
      <c r="JF157" s="42"/>
      <c r="JG157" s="42"/>
      <c r="JH157" s="42"/>
      <c r="JI157" s="42"/>
      <c r="JJ157" s="42"/>
      <c r="JK157" s="42"/>
      <c r="JL157" s="42"/>
      <c r="JM157" s="42"/>
      <c r="JN157" s="42"/>
      <c r="JO157" s="42"/>
      <c r="JP157" s="42"/>
      <c r="JQ157" s="42"/>
      <c r="JR157" s="42"/>
      <c r="JS157" s="42"/>
      <c r="JT157" s="42"/>
      <c r="JU157" s="42"/>
      <c r="JV157" s="42"/>
      <c r="JW157" s="42"/>
      <c r="JX157" s="42"/>
      <c r="JY157" s="42"/>
      <c r="JZ157" s="42"/>
      <c r="KA157" s="42"/>
      <c r="KB157" s="42"/>
      <c r="KC157" s="42"/>
      <c r="KD157" s="42"/>
      <c r="KE157" s="42"/>
      <c r="KF157" s="42"/>
      <c r="KG157" s="42"/>
      <c r="KH157" s="42"/>
      <c r="KI157" s="42"/>
      <c r="KJ157" s="42"/>
      <c r="KK157" s="42"/>
      <c r="KL157" s="42"/>
      <c r="KM157" s="42"/>
      <c r="KN157" s="42"/>
      <c r="KO157" s="42"/>
      <c r="KP157" s="42"/>
      <c r="KQ157" s="42"/>
      <c r="KR157" s="42"/>
      <c r="KS157" s="42"/>
      <c r="KT157" s="42"/>
      <c r="KU157" s="42"/>
      <c r="KV157" s="42"/>
      <c r="KW157" s="42"/>
      <c r="KX157" s="42"/>
      <c r="KY157" s="42"/>
      <c r="KZ157" s="42"/>
      <c r="LA157" s="42"/>
      <c r="LB157" s="42"/>
      <c r="LC157" s="42"/>
      <c r="LD157" s="42"/>
      <c r="LE157" s="42"/>
      <c r="LF157" s="42"/>
      <c r="LG157" s="42"/>
      <c r="LH157" s="42"/>
      <c r="LI157" s="42"/>
      <c r="LJ157" s="42"/>
      <c r="LK157" s="42"/>
      <c r="LL157" s="42"/>
      <c r="LM157" s="42"/>
      <c r="LN157" s="42"/>
      <c r="LO157" s="42"/>
      <c r="LP157" s="42"/>
      <c r="LQ157" s="42"/>
      <c r="LR157" s="42"/>
      <c r="LS157" s="42"/>
      <c r="LT157" s="42"/>
      <c r="LU157" s="42"/>
      <c r="LV157" s="42"/>
      <c r="LW157" s="42"/>
      <c r="LX157" s="42"/>
      <c r="LY157" s="42"/>
      <c r="LZ157" s="42"/>
      <c r="MA157" s="42"/>
      <c r="MB157" s="42"/>
      <c r="MC157" s="42"/>
      <c r="MD157" s="42"/>
      <c r="ME157" s="42"/>
      <c r="MF157" s="42"/>
      <c r="MG157" s="42"/>
      <c r="MH157" s="42"/>
      <c r="MI157" s="42"/>
      <c r="MJ157" s="42"/>
      <c r="MK157" s="42"/>
      <c r="ML157" s="42"/>
      <c r="MM157" s="42"/>
      <c r="MN157" s="42"/>
      <c r="MO157" s="42"/>
      <c r="MP157" s="42"/>
      <c r="MQ157" s="42"/>
      <c r="MR157" s="42"/>
      <c r="MS157" s="42"/>
      <c r="MT157" s="42"/>
      <c r="MU157" s="42"/>
      <c r="MV157" s="42"/>
      <c r="MW157" s="42"/>
      <c r="MX157" s="42"/>
      <c r="MY157" s="42"/>
      <c r="MZ157" s="42"/>
      <c r="NA157" s="42"/>
      <c r="NB157" s="42"/>
      <c r="NC157" s="42"/>
      <c r="ND157" s="42"/>
      <c r="NE157" s="42"/>
      <c r="NF157" s="42"/>
      <c r="NG157" s="42"/>
      <c r="NH157" s="42"/>
      <c r="NI157" s="42"/>
      <c r="NJ157" s="42"/>
      <c r="NK157" s="42"/>
      <c r="NL157" s="42"/>
      <c r="NM157" s="42"/>
      <c r="NN157" s="42"/>
      <c r="NO157" s="42"/>
      <c r="NP157" s="42"/>
      <c r="NQ157" s="42"/>
      <c r="NR157" s="42"/>
      <c r="NS157" s="42"/>
      <c r="NT157" s="42"/>
      <c r="NU157" s="42"/>
      <c r="NV157" s="42"/>
      <c r="NW157" s="42"/>
      <c r="NX157" s="42"/>
      <c r="NY157" s="42"/>
      <c r="NZ157" s="42"/>
      <c r="OA157" s="42"/>
      <c r="OB157" s="42"/>
      <c r="OC157" s="42"/>
      <c r="OD157" s="42"/>
      <c r="OE157" s="42"/>
      <c r="OF157" s="42"/>
      <c r="OG157" s="42"/>
      <c r="OH157" s="42"/>
      <c r="OI157" s="42"/>
      <c r="OJ157" s="42"/>
      <c r="OK157" s="42"/>
      <c r="OL157" s="42"/>
      <c r="OM157" s="42"/>
      <c r="ON157" s="42"/>
      <c r="OO157" s="42"/>
      <c r="OP157" s="42"/>
      <c r="OQ157" s="42"/>
      <c r="OR157" s="42"/>
      <c r="OS157" s="42"/>
      <c r="OT157" s="42"/>
      <c r="OU157" s="42"/>
      <c r="OV157" s="42"/>
      <c r="OW157" s="42"/>
      <c r="OX157" s="42"/>
      <c r="OY157" s="42"/>
      <c r="OZ157" s="42"/>
      <c r="PA157" s="42"/>
      <c r="PB157" s="42"/>
      <c r="PC157" s="42"/>
      <c r="PD157" s="42"/>
      <c r="PE157" s="42"/>
      <c r="PF157" s="42"/>
      <c r="PG157" s="42"/>
      <c r="PH157" s="42"/>
      <c r="PI157" s="42"/>
      <c r="PJ157" s="42"/>
      <c r="PK157" s="42"/>
      <c r="PL157" s="42"/>
      <c r="PM157" s="42"/>
      <c r="PN157" s="42"/>
      <c r="PO157" s="42"/>
      <c r="PP157" s="42"/>
      <c r="PQ157" s="42"/>
      <c r="PR157" s="42"/>
      <c r="PS157" s="42"/>
      <c r="PT157" s="42"/>
      <c r="PU157" s="42"/>
      <c r="PV157" s="42"/>
      <c r="PW157" s="42"/>
      <c r="PX157" s="42"/>
      <c r="PY157" s="42"/>
      <c r="PZ157" s="42"/>
      <c r="QA157" s="42"/>
      <c r="QB157" s="42"/>
      <c r="QC157" s="42"/>
      <c r="QD157" s="42"/>
      <c r="QE157" s="42"/>
      <c r="QF157" s="42"/>
      <c r="QG157" s="42"/>
      <c r="QH157" s="42"/>
      <c r="QI157" s="42"/>
      <c r="QJ157" s="42"/>
      <c r="QK157" s="42"/>
      <c r="QL157" s="42"/>
      <c r="QM157" s="42"/>
      <c r="QN157" s="42"/>
      <c r="QO157" s="42"/>
      <c r="QP157" s="42"/>
      <c r="QQ157" s="42"/>
      <c r="QR157" s="42"/>
      <c r="QS157" s="42"/>
      <c r="QT157" s="42"/>
      <c r="QU157" s="42"/>
      <c r="QV157" s="42"/>
      <c r="QW157" s="42"/>
      <c r="QX157" s="42"/>
      <c r="QY157" s="42"/>
      <c r="QZ157" s="42"/>
      <c r="RA157" s="42"/>
      <c r="RB157" s="42"/>
      <c r="RC157" s="42"/>
      <c r="RD157" s="42"/>
      <c r="RE157" s="42"/>
      <c r="RF157" s="42"/>
      <c r="RG157" s="42"/>
      <c r="RH157" s="42"/>
      <c r="RI157" s="42"/>
      <c r="RJ157" s="42"/>
      <c r="RK157" s="42"/>
      <c r="RL157" s="42"/>
      <c r="RM157" s="42"/>
      <c r="RN157" s="42"/>
      <c r="RO157" s="42"/>
      <c r="RP157" s="42"/>
      <c r="RQ157" s="42"/>
      <c r="RR157" s="42"/>
      <c r="RS157" s="42"/>
      <c r="RT157" s="42"/>
      <c r="RU157" s="42"/>
      <c r="RV157" s="42"/>
      <c r="RW157" s="42"/>
      <c r="RX157" s="42"/>
      <c r="RY157" s="42"/>
      <c r="RZ157" s="42"/>
      <c r="SA157" s="42"/>
      <c r="SB157" s="42"/>
      <c r="SC157" s="42"/>
      <c r="SD157" s="42"/>
      <c r="SE157" s="42"/>
      <c r="SF157" s="42"/>
      <c r="SG157" s="42"/>
      <c r="SH157" s="42"/>
      <c r="SI157" s="42"/>
      <c r="SJ157" s="42"/>
      <c r="SK157" s="42"/>
      <c r="SL157" s="42"/>
      <c r="SM157" s="42"/>
      <c r="SN157" s="42"/>
      <c r="SO157" s="42"/>
      <c r="SP157" s="42"/>
      <c r="SQ157" s="42"/>
      <c r="SR157" s="42"/>
      <c r="SS157" s="42"/>
      <c r="ST157" s="42"/>
      <c r="SU157" s="42"/>
      <c r="SV157" s="42"/>
      <c r="SW157" s="42"/>
      <c r="SX157" s="42"/>
      <c r="SY157" s="42"/>
      <c r="SZ157" s="42"/>
      <c r="TA157" s="42"/>
      <c r="TB157" s="42"/>
      <c r="TC157" s="42"/>
      <c r="TD157" s="42"/>
      <c r="TE157" s="42"/>
      <c r="TF157" s="42"/>
      <c r="TG157" s="42"/>
      <c r="TH157" s="42"/>
      <c r="TI157" s="42"/>
      <c r="TJ157" s="42"/>
      <c r="TK157" s="42"/>
      <c r="TL157" s="42"/>
      <c r="TM157" s="42"/>
      <c r="TN157" s="42"/>
      <c r="TO157" s="42"/>
      <c r="TP157" s="42"/>
      <c r="TQ157" s="42"/>
      <c r="TR157" s="42"/>
      <c r="TS157" s="42"/>
      <c r="TT157" s="42"/>
      <c r="TU157" s="42"/>
      <c r="TV157" s="42"/>
      <c r="TW157" s="42"/>
      <c r="TX157" s="42"/>
      <c r="TY157" s="42"/>
      <c r="TZ157" s="42"/>
      <c r="UA157" s="42"/>
      <c r="UB157" s="42"/>
      <c r="UC157" s="42"/>
      <c r="UD157" s="42"/>
      <c r="UE157" s="42"/>
      <c r="UF157" s="42"/>
      <c r="UG157" s="42"/>
      <c r="UH157" s="42"/>
      <c r="UI157" s="42"/>
      <c r="UJ157" s="42"/>
      <c r="UK157" s="42"/>
      <c r="UL157" s="42"/>
      <c r="UM157" s="42"/>
      <c r="UN157" s="42"/>
      <c r="UO157" s="42"/>
      <c r="UP157" s="42"/>
      <c r="UQ157" s="42"/>
      <c r="UR157" s="42"/>
      <c r="US157" s="42"/>
      <c r="UT157" s="42"/>
      <c r="UU157" s="42"/>
      <c r="UV157" s="42"/>
      <c r="UW157" s="42"/>
      <c r="UX157" s="42"/>
      <c r="UY157" s="42"/>
      <c r="UZ157" s="42"/>
      <c r="VA157" s="42"/>
      <c r="VB157" s="42"/>
      <c r="VC157" s="42"/>
      <c r="VD157" s="42"/>
      <c r="VE157" s="42"/>
      <c r="VF157" s="42"/>
      <c r="VG157" s="42"/>
      <c r="VH157" s="42"/>
      <c r="VI157" s="42"/>
      <c r="VJ157" s="42"/>
      <c r="VK157" s="42"/>
      <c r="VL157" s="42"/>
      <c r="VM157" s="42"/>
      <c r="VN157" s="42"/>
      <c r="VO157" s="42"/>
      <c r="VP157" s="42"/>
      <c r="VQ157" s="42"/>
      <c r="VR157" s="42"/>
      <c r="VS157" s="42"/>
      <c r="VT157" s="42"/>
      <c r="VU157" s="42"/>
      <c r="VV157" s="42"/>
      <c r="VW157" s="42"/>
      <c r="VX157" s="42"/>
      <c r="VY157" s="42"/>
      <c r="VZ157" s="42"/>
      <c r="WA157" s="42"/>
      <c r="WB157" s="42"/>
      <c r="WC157" s="42"/>
      <c r="WD157" s="42"/>
      <c r="WE157" s="42"/>
      <c r="WF157" s="42"/>
      <c r="WG157" s="42"/>
      <c r="WH157" s="42"/>
      <c r="WI157" s="42"/>
      <c r="WJ157" s="42"/>
      <c r="WK157" s="42"/>
      <c r="WL157" s="42"/>
      <c r="WM157" s="42"/>
      <c r="WN157" s="42"/>
      <c r="WO157" s="42"/>
      <c r="WP157" s="42"/>
      <c r="WQ157" s="42"/>
      <c r="WR157" s="42"/>
      <c r="WS157" s="42"/>
      <c r="WT157" s="42"/>
      <c r="WU157" s="42"/>
      <c r="WV157" s="42"/>
      <c r="WW157" s="42"/>
      <c r="WX157" s="42"/>
      <c r="WY157" s="42"/>
      <c r="WZ157" s="42"/>
      <c r="XA157" s="42"/>
      <c r="XB157" s="42"/>
      <c r="XC157" s="42"/>
      <c r="XD157" s="42"/>
      <c r="XE157" s="42"/>
      <c r="XF157" s="42"/>
      <c r="XG157" s="42"/>
      <c r="XH157" s="42"/>
      <c r="XI157" s="42"/>
      <c r="XJ157" s="42"/>
      <c r="XK157" s="42"/>
      <c r="XL157" s="42"/>
      <c r="XM157" s="42"/>
      <c r="XN157" s="42"/>
      <c r="XO157" s="42"/>
      <c r="XP157" s="42"/>
      <c r="XQ157" s="42"/>
      <c r="XR157" s="42"/>
      <c r="XS157" s="42"/>
      <c r="XT157" s="42"/>
      <c r="XU157" s="42"/>
      <c r="XV157" s="42"/>
      <c r="XW157" s="42"/>
      <c r="XX157" s="42"/>
      <c r="XY157" s="42"/>
      <c r="XZ157" s="42"/>
      <c r="YA157" s="42"/>
      <c r="YB157" s="42"/>
      <c r="YC157" s="42"/>
      <c r="YD157" s="42"/>
      <c r="YE157" s="42"/>
      <c r="YF157" s="42"/>
      <c r="YG157" s="42"/>
      <c r="YH157" s="42"/>
      <c r="YI157" s="42"/>
      <c r="YJ157" s="42"/>
      <c r="YK157" s="42"/>
      <c r="YL157" s="42"/>
      <c r="YM157" s="42"/>
      <c r="YN157" s="42"/>
      <c r="YO157" s="42"/>
      <c r="YP157" s="42"/>
      <c r="YQ157" s="42"/>
      <c r="YR157" s="42"/>
      <c r="YS157" s="42"/>
      <c r="YT157" s="42"/>
      <c r="YU157" s="42"/>
      <c r="YV157" s="42"/>
      <c r="YW157" s="42"/>
      <c r="YX157" s="42"/>
      <c r="YY157" s="42"/>
      <c r="YZ157" s="42"/>
      <c r="ZA157" s="42"/>
      <c r="ZB157" s="42"/>
      <c r="ZC157" s="42"/>
      <c r="ZD157" s="42"/>
      <c r="ZE157" s="42"/>
      <c r="ZF157" s="42"/>
      <c r="ZG157" s="42"/>
      <c r="ZH157" s="42"/>
      <c r="ZI157" s="42"/>
      <c r="ZJ157" s="42"/>
      <c r="ZK157" s="42"/>
      <c r="ZL157" s="42"/>
      <c r="ZM157" s="42"/>
      <c r="ZN157" s="42"/>
      <c r="ZO157" s="42"/>
      <c r="ZP157" s="42"/>
      <c r="ZQ157" s="42"/>
      <c r="ZR157" s="42"/>
      <c r="ZS157" s="42"/>
      <c r="ZT157" s="42"/>
      <c r="ZU157" s="42"/>
      <c r="ZV157" s="42"/>
      <c r="ZW157" s="42"/>
      <c r="ZX157" s="42"/>
      <c r="ZY157" s="42"/>
      <c r="ZZ157" s="42"/>
      <c r="AAA157" s="42"/>
      <c r="AAB157" s="42"/>
      <c r="AAC157" s="42"/>
      <c r="AAD157" s="42"/>
      <c r="AAE157" s="42"/>
      <c r="AAF157" s="42"/>
      <c r="AAG157" s="42"/>
      <c r="AAH157" s="42"/>
      <c r="AAI157" s="42"/>
      <c r="AAJ157" s="42"/>
      <c r="AAK157" s="42"/>
      <c r="AAL157" s="42"/>
      <c r="AAM157" s="42"/>
      <c r="AAN157" s="42"/>
      <c r="AAO157" s="42"/>
      <c r="AAP157" s="42"/>
      <c r="AAQ157" s="42"/>
      <c r="AAR157" s="42"/>
      <c r="AAS157" s="42"/>
      <c r="AAT157" s="42"/>
      <c r="AAU157" s="42"/>
      <c r="AAV157" s="42"/>
      <c r="AAW157" s="42"/>
      <c r="AAX157" s="42"/>
      <c r="AAY157" s="42"/>
      <c r="AAZ157" s="42"/>
      <c r="ABA157" s="42"/>
      <c r="ABB157" s="42"/>
      <c r="ABC157" s="42"/>
      <c r="ABD157" s="42"/>
      <c r="ABE157" s="42"/>
      <c r="ABF157" s="42"/>
      <c r="ABG157" s="42"/>
      <c r="ABH157" s="42"/>
      <c r="ABI157" s="42"/>
      <c r="ABJ157" s="42"/>
      <c r="ABK157" s="42"/>
      <c r="ABL157" s="42"/>
      <c r="ABM157" s="42"/>
      <c r="ABN157" s="42"/>
      <c r="ABO157" s="42"/>
      <c r="ABP157" s="42"/>
      <c r="ABQ157" s="42"/>
      <c r="ABR157" s="42"/>
      <c r="ABS157" s="42"/>
      <c r="ABT157" s="42"/>
      <c r="ABU157" s="42"/>
      <c r="ABV157" s="42"/>
      <c r="ABW157" s="42"/>
      <c r="ABX157" s="42"/>
      <c r="ABY157" s="42"/>
      <c r="ABZ157" s="42"/>
      <c r="ACA157" s="42"/>
      <c r="ACB157" s="42"/>
      <c r="ACC157" s="42"/>
      <c r="ACD157" s="42"/>
      <c r="ACE157" s="42"/>
      <c r="ACF157" s="42"/>
      <c r="ACG157" s="42"/>
      <c r="ACH157" s="42"/>
      <c r="ACI157" s="42"/>
      <c r="ACJ157" s="42"/>
      <c r="ACK157" s="42"/>
      <c r="ACL157" s="42"/>
      <c r="ACM157" s="42"/>
      <c r="ACN157" s="42"/>
      <c r="ACO157" s="42"/>
      <c r="ACP157" s="42"/>
      <c r="ACQ157" s="42"/>
      <c r="ACR157" s="42"/>
      <c r="ACS157" s="42"/>
      <c r="ACT157" s="42"/>
      <c r="ACU157" s="42"/>
      <c r="ACV157" s="42"/>
      <c r="ACW157" s="42"/>
      <c r="ACX157" s="42"/>
      <c r="ACY157" s="42"/>
      <c r="ACZ157" s="42"/>
      <c r="ADA157" s="42"/>
      <c r="ADB157" s="42"/>
      <c r="ADC157" s="42"/>
      <c r="ADD157" s="42"/>
      <c r="ADE157" s="42"/>
      <c r="ADF157" s="42"/>
      <c r="ADG157" s="42"/>
      <c r="ADH157" s="42"/>
      <c r="ADI157" s="42"/>
      <c r="ADJ157" s="42"/>
      <c r="ADK157" s="42"/>
      <c r="ADL157" s="42"/>
      <c r="ADM157" s="42"/>
      <c r="ADN157" s="42"/>
      <c r="ADO157" s="42"/>
      <c r="ADP157" s="42"/>
      <c r="ADQ157" s="42"/>
      <c r="ADR157" s="42"/>
      <c r="ADS157" s="42"/>
      <c r="ADT157" s="42"/>
      <c r="ADU157" s="42"/>
      <c r="ADV157" s="42"/>
      <c r="ADW157" s="42"/>
      <c r="ADX157" s="42"/>
      <c r="ADY157" s="42"/>
      <c r="ADZ157" s="42"/>
      <c r="AEA157" s="42"/>
      <c r="AEB157" s="42"/>
      <c r="AEC157" s="42"/>
      <c r="AED157" s="42"/>
      <c r="AEE157" s="42"/>
      <c r="AEF157" s="42"/>
      <c r="AEG157" s="42"/>
      <c r="AEH157" s="42"/>
      <c r="AEI157" s="42"/>
      <c r="AEJ157" s="42"/>
      <c r="AEK157" s="42"/>
      <c r="AEL157" s="42"/>
      <c r="AEM157" s="42"/>
      <c r="AEN157" s="42"/>
      <c r="AEO157" s="42"/>
      <c r="AEP157" s="42"/>
      <c r="AEQ157" s="42"/>
      <c r="AER157" s="42"/>
      <c r="AES157" s="42"/>
      <c r="AET157" s="42"/>
      <c r="AEU157" s="42"/>
      <c r="AEV157" s="42"/>
      <c r="AEW157" s="42"/>
      <c r="AEX157" s="42"/>
      <c r="AEY157" s="42"/>
      <c r="AEZ157" s="42"/>
      <c r="AFA157" s="42"/>
      <c r="AFB157" s="42"/>
      <c r="AFC157" s="42"/>
      <c r="AFD157" s="42"/>
      <c r="AFE157" s="42"/>
      <c r="AFF157" s="42"/>
      <c r="AFG157" s="42"/>
      <c r="AFH157" s="42"/>
      <c r="AFI157" s="42"/>
      <c r="AFJ157" s="42"/>
      <c r="AFK157" s="42"/>
      <c r="AFL157" s="42"/>
      <c r="AFM157" s="42"/>
      <c r="AFN157" s="42"/>
      <c r="AFO157" s="42"/>
      <c r="AFP157" s="42"/>
      <c r="AFQ157" s="42"/>
      <c r="AFR157" s="42"/>
      <c r="AFS157" s="42"/>
      <c r="AFT157" s="42"/>
      <c r="AFU157" s="42"/>
      <c r="AFV157" s="42"/>
      <c r="AFW157" s="42"/>
      <c r="AFX157" s="42"/>
      <c r="AFY157" s="42"/>
      <c r="AFZ157" s="42"/>
      <c r="AGA157" s="42"/>
      <c r="AGB157" s="42"/>
      <c r="AGC157" s="42"/>
      <c r="AGD157" s="42"/>
      <c r="AGE157" s="42"/>
      <c r="AGF157" s="42"/>
      <c r="AGG157" s="42"/>
      <c r="AGH157" s="42"/>
      <c r="AGI157" s="42"/>
      <c r="AGJ157" s="42"/>
      <c r="AGK157" s="42"/>
      <c r="AGL157" s="42"/>
      <c r="AGM157" s="42"/>
      <c r="AGN157" s="42"/>
      <c r="AGO157" s="42"/>
      <c r="AGP157" s="42"/>
      <c r="AGQ157" s="42"/>
      <c r="AGR157" s="42"/>
      <c r="AGS157" s="42"/>
      <c r="AGT157" s="42"/>
      <c r="AGU157" s="42"/>
      <c r="AGV157" s="42"/>
      <c r="AGW157" s="42"/>
      <c r="AGX157" s="42"/>
      <c r="AGY157" s="42"/>
      <c r="AGZ157" s="42"/>
      <c r="AHA157" s="42"/>
      <c r="AHB157" s="42"/>
      <c r="AHC157" s="42"/>
      <c r="AHD157" s="42"/>
      <c r="AHE157" s="42"/>
      <c r="AHF157" s="42"/>
      <c r="AHG157" s="42"/>
      <c r="AHH157" s="42"/>
      <c r="AHI157" s="42"/>
      <c r="AHJ157" s="42"/>
      <c r="AHK157" s="42"/>
      <c r="AHL157" s="42"/>
      <c r="AHM157" s="42"/>
      <c r="AHN157" s="42"/>
      <c r="AHO157" s="42"/>
      <c r="AHP157" s="42"/>
      <c r="AHQ157" s="42"/>
      <c r="AHR157" s="42"/>
      <c r="AHS157" s="42"/>
      <c r="AHT157" s="42"/>
      <c r="AHU157" s="42"/>
      <c r="AHV157" s="42"/>
      <c r="AHW157" s="42"/>
      <c r="AHX157" s="42"/>
      <c r="AHY157" s="42"/>
      <c r="AHZ157" s="42"/>
      <c r="AIA157" s="42"/>
      <c r="AIB157" s="42"/>
      <c r="AIC157" s="42"/>
      <c r="AID157" s="42"/>
      <c r="AIE157" s="42"/>
      <c r="AIF157" s="42"/>
      <c r="AIG157" s="42"/>
      <c r="AIH157" s="42"/>
      <c r="AII157" s="42"/>
      <c r="AIJ157" s="42"/>
      <c r="AIK157" s="42"/>
      <c r="AIL157" s="42"/>
      <c r="AIM157" s="42"/>
      <c r="AIN157" s="42"/>
      <c r="AIO157" s="42"/>
      <c r="AIP157" s="42"/>
      <c r="AIQ157" s="42"/>
      <c r="AIR157" s="42"/>
      <c r="AIS157" s="42"/>
      <c r="AIT157" s="42"/>
      <c r="AIU157" s="42"/>
      <c r="AIV157" s="42"/>
      <c r="AIW157" s="42"/>
      <c r="AIX157" s="42"/>
      <c r="AIY157" s="42"/>
      <c r="AIZ157" s="42"/>
      <c r="AJA157" s="42"/>
      <c r="AJB157" s="42"/>
      <c r="AJC157" s="42"/>
      <c r="AJD157" s="42"/>
      <c r="AJE157" s="42"/>
      <c r="AJF157" s="42"/>
      <c r="AJG157" s="42"/>
      <c r="AJH157" s="42"/>
      <c r="AJI157" s="42"/>
      <c r="AJJ157" s="42"/>
      <c r="AJK157" s="42"/>
      <c r="AJL157" s="42"/>
      <c r="AJM157" s="42"/>
      <c r="AJN157" s="42"/>
      <c r="AJO157" s="42"/>
      <c r="AJP157" s="42"/>
      <c r="AJQ157" s="42"/>
      <c r="AJR157" s="42"/>
      <c r="AJS157" s="42"/>
      <c r="AJT157" s="42"/>
      <c r="AJU157" s="42"/>
      <c r="AJV157" s="42"/>
      <c r="AJW157" s="42"/>
      <c r="AJX157" s="42"/>
      <c r="AJY157" s="42"/>
      <c r="AJZ157" s="42"/>
      <c r="AKA157" s="42"/>
      <c r="AKB157" s="42"/>
      <c r="AKC157" s="42"/>
      <c r="AKD157" s="42"/>
      <c r="AKE157" s="42"/>
      <c r="AKF157" s="42"/>
      <c r="AKG157" s="42"/>
      <c r="AKH157" s="42"/>
      <c r="AKI157" s="42"/>
      <c r="AKJ157" s="42"/>
      <c r="AKK157" s="42"/>
      <c r="AKL157" s="42"/>
      <c r="AKM157" s="42"/>
      <c r="AKN157" s="42"/>
      <c r="AKO157" s="42"/>
      <c r="AKP157" s="42"/>
      <c r="AKQ157" s="42"/>
      <c r="AKR157" s="42"/>
      <c r="AKS157" s="42"/>
      <c r="AKT157" s="42"/>
      <c r="AKU157" s="42"/>
      <c r="AKV157" s="42"/>
      <c r="AKW157" s="42"/>
      <c r="AKX157" s="42"/>
      <c r="AKY157" s="42"/>
      <c r="AKZ157" s="42"/>
      <c r="ALA157" s="42"/>
      <c r="ALB157" s="42"/>
      <c r="ALC157" s="42"/>
      <c r="ALD157" s="42"/>
      <c r="ALE157" s="42"/>
      <c r="ALF157" s="42"/>
      <c r="ALG157" s="42"/>
      <c r="ALH157" s="42"/>
      <c r="ALI157" s="42"/>
      <c r="ALJ157" s="42"/>
      <c r="ALK157" s="42"/>
      <c r="ALL157" s="42"/>
      <c r="ALM157" s="42"/>
      <c r="ALN157" s="42"/>
      <c r="ALO157" s="42"/>
      <c r="ALP157" s="42"/>
      <c r="ALQ157" s="42"/>
      <c r="ALR157" s="42"/>
      <c r="ALS157" s="42"/>
      <c r="ALT157" s="42"/>
      <c r="ALU157" s="42"/>
      <c r="ALV157" s="42"/>
      <c r="ALW157" s="42"/>
      <c r="ALX157" s="42"/>
      <c r="ALY157" s="42"/>
      <c r="ALZ157" s="42"/>
      <c r="AMA157" s="42"/>
      <c r="AMB157" s="42"/>
      <c r="AMC157" s="42"/>
      <c r="AMD157" s="42"/>
      <c r="AME157" s="42"/>
      <c r="AMF157" s="42"/>
      <c r="AMG157" s="42"/>
      <c r="AMH157" s="42"/>
      <c r="AMI157" s="42"/>
    </row>
    <row r="158" spans="1:1023" ht="17.25" customHeight="1" x14ac:dyDescent="0.25">
      <c r="A158" s="49" t="s">
        <v>347</v>
      </c>
      <c r="B158" s="119" t="s">
        <v>251</v>
      </c>
      <c r="C158" s="119"/>
      <c r="D158" s="177" t="s">
        <v>315</v>
      </c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</row>
    <row r="159" spans="1:1023" ht="17.25" customHeight="1" x14ac:dyDescent="0.25">
      <c r="A159" s="49" t="s">
        <v>287</v>
      </c>
      <c r="B159" s="74" t="s">
        <v>253</v>
      </c>
      <c r="C159" s="74"/>
      <c r="D159" s="63" t="s">
        <v>316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</row>
    <row r="160" spans="1:1023" ht="20.25" customHeight="1" x14ac:dyDescent="0.25">
      <c r="A160" s="49" t="s">
        <v>348</v>
      </c>
      <c r="B160" s="74" t="s">
        <v>252</v>
      </c>
      <c r="C160" s="74"/>
      <c r="D160" s="63" t="s">
        <v>196</v>
      </c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</row>
    <row r="161" spans="1:1023" ht="20.25" customHeight="1" x14ac:dyDescent="0.25">
      <c r="A161" s="49" t="s">
        <v>120</v>
      </c>
      <c r="B161" s="74" t="s">
        <v>130</v>
      </c>
      <c r="C161" s="74"/>
      <c r="D161" s="89" t="s">
        <v>145</v>
      </c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</row>
    <row r="162" spans="1:1023" ht="20.25" customHeight="1" x14ac:dyDescent="0.25">
      <c r="A162" s="49" t="s">
        <v>101</v>
      </c>
      <c r="B162" s="93" t="s">
        <v>256</v>
      </c>
      <c r="C162" s="93"/>
      <c r="D162" s="120" t="s">
        <v>257</v>
      </c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</row>
    <row r="163" spans="1:1023" ht="24" customHeight="1" x14ac:dyDescent="0.25">
      <c r="A163" s="49" t="s">
        <v>102</v>
      </c>
      <c r="B163" s="73" t="s">
        <v>255</v>
      </c>
      <c r="C163" s="73"/>
      <c r="D163" s="120" t="s">
        <v>317</v>
      </c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</row>
    <row r="164" spans="1:1023" ht="20.25" customHeight="1" x14ac:dyDescent="0.25">
      <c r="A164" s="49" t="s">
        <v>165</v>
      </c>
      <c r="B164" s="119" t="s">
        <v>131</v>
      </c>
      <c r="C164" s="119"/>
      <c r="D164" s="121" t="s">
        <v>319</v>
      </c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</row>
    <row r="165" spans="1:1023" ht="27" customHeight="1" x14ac:dyDescent="0.25">
      <c r="A165" s="49" t="s">
        <v>199</v>
      </c>
      <c r="B165" s="74" t="s">
        <v>217</v>
      </c>
      <c r="C165" s="74"/>
      <c r="D165" s="63" t="s">
        <v>318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</row>
    <row r="166" spans="1:1023" ht="20.25" customHeight="1" x14ac:dyDescent="0.25">
      <c r="A166" s="51" t="s">
        <v>200</v>
      </c>
      <c r="B166" s="64" t="s">
        <v>321</v>
      </c>
      <c r="C166" s="65"/>
      <c r="D166" s="66" t="s">
        <v>320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</row>
    <row r="167" spans="1:1023" s="19" customFormat="1" ht="18.75" customHeight="1" x14ac:dyDescent="0.2">
      <c r="A167" s="49" t="s">
        <v>166</v>
      </c>
      <c r="B167" s="92" t="s">
        <v>198</v>
      </c>
      <c r="C167" s="92"/>
      <c r="D167" s="89" t="s">
        <v>254</v>
      </c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</row>
    <row r="168" spans="1:1023" s="19" customFormat="1" ht="18.75" customHeight="1" x14ac:dyDescent="0.2">
      <c r="A168" s="49" t="s">
        <v>201</v>
      </c>
      <c r="B168" s="92" t="s">
        <v>258</v>
      </c>
      <c r="C168" s="92"/>
      <c r="D168" s="89" t="s">
        <v>322</v>
      </c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</row>
    <row r="169" spans="1:1023" s="19" customFormat="1" ht="18" customHeight="1" x14ac:dyDescent="0.2">
      <c r="A169" s="49" t="s">
        <v>202</v>
      </c>
      <c r="B169" s="118" t="s">
        <v>132</v>
      </c>
      <c r="C169" s="118"/>
      <c r="D169" s="90" t="s">
        <v>259</v>
      </c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</row>
    <row r="170" spans="1:1023" ht="21" customHeight="1" x14ac:dyDescent="0.25">
      <c r="A170" s="49" t="s">
        <v>162</v>
      </c>
      <c r="B170" s="73" t="s">
        <v>132</v>
      </c>
      <c r="C170" s="73"/>
      <c r="D170" s="89" t="s">
        <v>323</v>
      </c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</row>
    <row r="171" spans="1:1023" ht="21" customHeight="1" x14ac:dyDescent="0.25">
      <c r="A171" s="49" t="s">
        <v>163</v>
      </c>
      <c r="B171" s="74" t="s">
        <v>132</v>
      </c>
      <c r="C171" s="74"/>
      <c r="D171" s="63" t="s">
        <v>260</v>
      </c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</row>
    <row r="172" spans="1:1023" ht="17.25" customHeight="1" x14ac:dyDescent="0.25">
      <c r="A172" s="49" t="s">
        <v>167</v>
      </c>
      <c r="B172" s="92" t="s">
        <v>133</v>
      </c>
      <c r="C172" s="92"/>
      <c r="D172" s="89" t="s">
        <v>349</v>
      </c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</row>
    <row r="173" spans="1:1023" ht="17.25" customHeight="1" x14ac:dyDescent="0.25">
      <c r="A173" s="49" t="s">
        <v>203</v>
      </c>
      <c r="B173" s="74" t="s">
        <v>103</v>
      </c>
      <c r="C173" s="74"/>
      <c r="D173" s="63" t="s">
        <v>324</v>
      </c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</row>
    <row r="174" spans="1:1023" s="62" customFormat="1" ht="17.25" customHeight="1" x14ac:dyDescent="0.25">
      <c r="A174" s="49" t="s">
        <v>168</v>
      </c>
      <c r="B174" s="73" t="s">
        <v>377</v>
      </c>
      <c r="C174" s="73"/>
      <c r="D174" s="75" t="s">
        <v>376</v>
      </c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  <c r="BO174" s="61"/>
      <c r="BP174" s="61"/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1"/>
      <c r="CG174" s="61"/>
      <c r="CH174" s="61"/>
      <c r="CI174" s="61"/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1"/>
      <c r="CW174" s="61"/>
      <c r="CX174" s="61"/>
      <c r="CY174" s="61"/>
      <c r="CZ174" s="61"/>
      <c r="DA174" s="61"/>
      <c r="DB174" s="61"/>
      <c r="DC174" s="61"/>
      <c r="DD174" s="61"/>
      <c r="DE174" s="61"/>
      <c r="DF174" s="61"/>
      <c r="DG174" s="61"/>
      <c r="DH174" s="61"/>
      <c r="DI174" s="61"/>
      <c r="DJ174" s="61"/>
      <c r="DK174" s="61"/>
      <c r="DL174" s="61"/>
      <c r="DM174" s="61"/>
      <c r="DN174" s="61"/>
      <c r="DO174" s="61"/>
      <c r="DP174" s="61"/>
      <c r="DQ174" s="61"/>
      <c r="DR174" s="61"/>
      <c r="DS174" s="61"/>
      <c r="DT174" s="61"/>
      <c r="DU174" s="61"/>
      <c r="DV174" s="61"/>
      <c r="DW174" s="61"/>
      <c r="DX174" s="61"/>
      <c r="DY174" s="61"/>
      <c r="DZ174" s="61"/>
      <c r="EA174" s="61"/>
      <c r="EB174" s="61"/>
      <c r="EC174" s="61"/>
      <c r="ED174" s="61"/>
      <c r="EE174" s="61"/>
      <c r="EF174" s="61"/>
      <c r="EG174" s="61"/>
      <c r="EH174" s="61"/>
      <c r="EI174" s="61"/>
      <c r="EJ174" s="61"/>
      <c r="EK174" s="61"/>
      <c r="EL174" s="61"/>
      <c r="EM174" s="61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  <c r="EY174" s="61"/>
      <c r="EZ174" s="61"/>
      <c r="FA174" s="61"/>
      <c r="FB174" s="61"/>
      <c r="FC174" s="61"/>
      <c r="FD174" s="61"/>
      <c r="FE174" s="61"/>
      <c r="FF174" s="61"/>
      <c r="FG174" s="61"/>
      <c r="FH174" s="61"/>
      <c r="FI174" s="61"/>
      <c r="FJ174" s="61"/>
      <c r="FK174" s="61"/>
      <c r="FL174" s="61"/>
      <c r="FM174" s="61"/>
      <c r="FN174" s="61"/>
      <c r="FO174" s="61"/>
      <c r="FP174" s="61"/>
      <c r="FQ174" s="61"/>
      <c r="FR174" s="61"/>
      <c r="FS174" s="61"/>
      <c r="FT174" s="61"/>
      <c r="FU174" s="61"/>
      <c r="FV174" s="61"/>
      <c r="FW174" s="61"/>
      <c r="FX174" s="61"/>
      <c r="FY174" s="61"/>
      <c r="FZ174" s="61"/>
      <c r="GA174" s="61"/>
      <c r="GB174" s="61"/>
      <c r="GC174" s="61"/>
      <c r="GD174" s="61"/>
      <c r="GE174" s="61"/>
      <c r="GF174" s="61"/>
      <c r="GG174" s="61"/>
      <c r="GH174" s="61"/>
      <c r="GI174" s="61"/>
      <c r="GJ174" s="61"/>
      <c r="GK174" s="61"/>
      <c r="GL174" s="61"/>
      <c r="GM174" s="61"/>
      <c r="GN174" s="61"/>
      <c r="GO174" s="61"/>
      <c r="GP174" s="61"/>
      <c r="GQ174" s="61"/>
      <c r="GR174" s="61"/>
      <c r="GS174" s="61"/>
      <c r="GT174" s="61"/>
      <c r="GU174" s="61"/>
      <c r="GV174" s="61"/>
      <c r="GW174" s="61"/>
      <c r="GX174" s="61"/>
      <c r="GY174" s="61"/>
      <c r="GZ174" s="61"/>
      <c r="HA174" s="61"/>
      <c r="HB174" s="61"/>
      <c r="HC174" s="61"/>
      <c r="HD174" s="61"/>
      <c r="HE174" s="61"/>
      <c r="HF174" s="61"/>
      <c r="HG174" s="61"/>
      <c r="HH174" s="61"/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61"/>
      <c r="HX174" s="61"/>
      <c r="HY174" s="61"/>
      <c r="HZ174" s="61"/>
      <c r="IA174" s="61"/>
      <c r="IB174" s="61"/>
      <c r="IC174" s="61"/>
      <c r="ID174" s="61"/>
      <c r="IE174" s="61"/>
      <c r="IF174" s="61"/>
      <c r="IG174" s="61"/>
      <c r="IH174" s="61"/>
      <c r="II174" s="61"/>
      <c r="IJ174" s="61"/>
      <c r="IK174" s="61"/>
      <c r="IL174" s="61"/>
      <c r="IM174" s="61"/>
      <c r="IN174" s="61"/>
      <c r="IO174" s="61"/>
      <c r="IP174" s="61"/>
      <c r="IQ174" s="61"/>
      <c r="IR174" s="61"/>
      <c r="IS174" s="61"/>
      <c r="IT174" s="61"/>
      <c r="IU174" s="61"/>
      <c r="IV174" s="61"/>
      <c r="IW174" s="61"/>
      <c r="IX174" s="61"/>
      <c r="IY174" s="61"/>
      <c r="IZ174" s="61"/>
      <c r="JA174" s="61"/>
      <c r="JB174" s="61"/>
      <c r="JC174" s="61"/>
      <c r="JD174" s="61"/>
      <c r="JE174" s="61"/>
      <c r="JF174" s="61"/>
      <c r="JG174" s="61"/>
      <c r="JH174" s="61"/>
      <c r="JI174" s="61"/>
      <c r="JJ174" s="61"/>
      <c r="JK174" s="61"/>
      <c r="JL174" s="61"/>
      <c r="JM174" s="61"/>
      <c r="JN174" s="61"/>
      <c r="JO174" s="61"/>
      <c r="JP174" s="61"/>
      <c r="JQ174" s="61"/>
      <c r="JR174" s="61"/>
      <c r="JS174" s="61"/>
      <c r="JT174" s="61"/>
      <c r="JU174" s="61"/>
      <c r="JV174" s="61"/>
      <c r="JW174" s="61"/>
      <c r="JX174" s="61"/>
      <c r="JY174" s="61"/>
      <c r="JZ174" s="61"/>
      <c r="KA174" s="61"/>
      <c r="KB174" s="61"/>
      <c r="KC174" s="61"/>
      <c r="KD174" s="61"/>
      <c r="KE174" s="61"/>
      <c r="KF174" s="61"/>
      <c r="KG174" s="61"/>
      <c r="KH174" s="61"/>
      <c r="KI174" s="61"/>
      <c r="KJ174" s="61"/>
      <c r="KK174" s="61"/>
      <c r="KL174" s="61"/>
      <c r="KM174" s="61"/>
      <c r="KN174" s="61"/>
      <c r="KO174" s="61"/>
      <c r="KP174" s="61"/>
      <c r="KQ174" s="61"/>
      <c r="KR174" s="61"/>
      <c r="KS174" s="61"/>
      <c r="KT174" s="61"/>
      <c r="KU174" s="61"/>
      <c r="KV174" s="61"/>
      <c r="KW174" s="61"/>
      <c r="KX174" s="61"/>
      <c r="KY174" s="61"/>
      <c r="KZ174" s="61"/>
      <c r="LA174" s="61"/>
      <c r="LB174" s="61"/>
      <c r="LC174" s="61"/>
      <c r="LD174" s="61"/>
      <c r="LE174" s="61"/>
      <c r="LF174" s="61"/>
      <c r="LG174" s="61"/>
      <c r="LH174" s="61"/>
      <c r="LI174" s="61"/>
      <c r="LJ174" s="61"/>
      <c r="LK174" s="61"/>
      <c r="LL174" s="61"/>
      <c r="LM174" s="61"/>
      <c r="LN174" s="61"/>
      <c r="LO174" s="61"/>
      <c r="LP174" s="61"/>
      <c r="LQ174" s="61"/>
      <c r="LR174" s="61"/>
      <c r="LS174" s="61"/>
      <c r="LT174" s="61"/>
      <c r="LU174" s="61"/>
      <c r="LV174" s="61"/>
      <c r="LW174" s="61"/>
      <c r="LX174" s="61"/>
      <c r="LY174" s="61"/>
      <c r="LZ174" s="61"/>
      <c r="MA174" s="61"/>
      <c r="MB174" s="61"/>
      <c r="MC174" s="61"/>
      <c r="MD174" s="61"/>
      <c r="ME174" s="61"/>
      <c r="MF174" s="61"/>
      <c r="MG174" s="61"/>
      <c r="MH174" s="61"/>
      <c r="MI174" s="61"/>
      <c r="MJ174" s="61"/>
      <c r="MK174" s="61"/>
      <c r="ML174" s="61"/>
      <c r="MM174" s="61"/>
      <c r="MN174" s="61"/>
      <c r="MO174" s="61"/>
      <c r="MP174" s="61"/>
      <c r="MQ174" s="61"/>
      <c r="MR174" s="61"/>
      <c r="MS174" s="61"/>
      <c r="MT174" s="61"/>
      <c r="MU174" s="61"/>
      <c r="MV174" s="61"/>
      <c r="MW174" s="61"/>
      <c r="MX174" s="61"/>
      <c r="MY174" s="61"/>
      <c r="MZ174" s="61"/>
      <c r="NA174" s="61"/>
      <c r="NB174" s="61"/>
      <c r="NC174" s="61"/>
      <c r="ND174" s="61"/>
      <c r="NE174" s="61"/>
      <c r="NF174" s="61"/>
      <c r="NG174" s="61"/>
      <c r="NH174" s="61"/>
      <c r="NI174" s="61"/>
      <c r="NJ174" s="61"/>
      <c r="NK174" s="61"/>
      <c r="NL174" s="61"/>
      <c r="NM174" s="61"/>
      <c r="NN174" s="61"/>
      <c r="NO174" s="61"/>
      <c r="NP174" s="61"/>
      <c r="NQ174" s="61"/>
      <c r="NR174" s="61"/>
      <c r="NS174" s="61"/>
      <c r="NT174" s="61"/>
      <c r="NU174" s="61"/>
      <c r="NV174" s="61"/>
      <c r="NW174" s="61"/>
      <c r="NX174" s="61"/>
      <c r="NY174" s="61"/>
      <c r="NZ174" s="61"/>
      <c r="OA174" s="61"/>
      <c r="OB174" s="61"/>
      <c r="OC174" s="61"/>
      <c r="OD174" s="61"/>
      <c r="OE174" s="61"/>
      <c r="OF174" s="61"/>
      <c r="OG174" s="61"/>
      <c r="OH174" s="61"/>
      <c r="OI174" s="61"/>
      <c r="OJ174" s="61"/>
      <c r="OK174" s="61"/>
      <c r="OL174" s="61"/>
      <c r="OM174" s="61"/>
      <c r="ON174" s="61"/>
      <c r="OO174" s="61"/>
      <c r="OP174" s="61"/>
      <c r="OQ174" s="61"/>
      <c r="OR174" s="61"/>
      <c r="OS174" s="61"/>
      <c r="OT174" s="61"/>
      <c r="OU174" s="61"/>
      <c r="OV174" s="61"/>
      <c r="OW174" s="61"/>
      <c r="OX174" s="61"/>
      <c r="OY174" s="61"/>
      <c r="OZ174" s="61"/>
      <c r="PA174" s="61"/>
      <c r="PB174" s="61"/>
      <c r="PC174" s="61"/>
      <c r="PD174" s="61"/>
      <c r="PE174" s="61"/>
      <c r="PF174" s="61"/>
      <c r="PG174" s="61"/>
      <c r="PH174" s="61"/>
      <c r="PI174" s="61"/>
      <c r="PJ174" s="61"/>
      <c r="PK174" s="61"/>
      <c r="PL174" s="61"/>
      <c r="PM174" s="61"/>
      <c r="PN174" s="61"/>
      <c r="PO174" s="61"/>
      <c r="PP174" s="61"/>
      <c r="PQ174" s="61"/>
      <c r="PR174" s="61"/>
      <c r="PS174" s="61"/>
      <c r="PT174" s="61"/>
      <c r="PU174" s="61"/>
      <c r="PV174" s="61"/>
      <c r="PW174" s="61"/>
      <c r="PX174" s="61"/>
      <c r="PY174" s="61"/>
      <c r="PZ174" s="61"/>
      <c r="QA174" s="61"/>
      <c r="QB174" s="61"/>
      <c r="QC174" s="61"/>
      <c r="QD174" s="61"/>
      <c r="QE174" s="61"/>
      <c r="QF174" s="61"/>
      <c r="QG174" s="61"/>
      <c r="QH174" s="61"/>
      <c r="QI174" s="61"/>
      <c r="QJ174" s="61"/>
      <c r="QK174" s="61"/>
      <c r="QL174" s="61"/>
      <c r="QM174" s="61"/>
      <c r="QN174" s="61"/>
      <c r="QO174" s="61"/>
      <c r="QP174" s="61"/>
      <c r="QQ174" s="61"/>
      <c r="QR174" s="61"/>
      <c r="QS174" s="61"/>
      <c r="QT174" s="61"/>
      <c r="QU174" s="61"/>
      <c r="QV174" s="61"/>
      <c r="QW174" s="61"/>
      <c r="QX174" s="61"/>
      <c r="QY174" s="61"/>
      <c r="QZ174" s="61"/>
      <c r="RA174" s="61"/>
      <c r="RB174" s="61"/>
      <c r="RC174" s="61"/>
      <c r="RD174" s="61"/>
      <c r="RE174" s="61"/>
      <c r="RF174" s="61"/>
      <c r="RG174" s="61"/>
      <c r="RH174" s="61"/>
      <c r="RI174" s="61"/>
      <c r="RJ174" s="61"/>
      <c r="RK174" s="61"/>
      <c r="RL174" s="61"/>
      <c r="RM174" s="61"/>
      <c r="RN174" s="61"/>
      <c r="RO174" s="61"/>
      <c r="RP174" s="61"/>
      <c r="RQ174" s="61"/>
      <c r="RR174" s="61"/>
      <c r="RS174" s="61"/>
      <c r="RT174" s="61"/>
      <c r="RU174" s="61"/>
      <c r="RV174" s="61"/>
      <c r="RW174" s="61"/>
      <c r="RX174" s="61"/>
      <c r="RY174" s="61"/>
      <c r="RZ174" s="61"/>
      <c r="SA174" s="61"/>
      <c r="SB174" s="61"/>
      <c r="SC174" s="61"/>
      <c r="SD174" s="61"/>
      <c r="SE174" s="61"/>
      <c r="SF174" s="61"/>
      <c r="SG174" s="61"/>
      <c r="SH174" s="61"/>
      <c r="SI174" s="61"/>
      <c r="SJ174" s="61"/>
      <c r="SK174" s="61"/>
      <c r="SL174" s="61"/>
      <c r="SM174" s="61"/>
      <c r="SN174" s="61"/>
      <c r="SO174" s="61"/>
      <c r="SP174" s="61"/>
      <c r="SQ174" s="61"/>
      <c r="SR174" s="61"/>
      <c r="SS174" s="61"/>
      <c r="ST174" s="61"/>
      <c r="SU174" s="61"/>
      <c r="SV174" s="61"/>
      <c r="SW174" s="61"/>
      <c r="SX174" s="61"/>
      <c r="SY174" s="61"/>
      <c r="SZ174" s="61"/>
      <c r="TA174" s="61"/>
      <c r="TB174" s="61"/>
      <c r="TC174" s="61"/>
      <c r="TD174" s="61"/>
      <c r="TE174" s="61"/>
      <c r="TF174" s="61"/>
      <c r="TG174" s="61"/>
      <c r="TH174" s="61"/>
      <c r="TI174" s="61"/>
      <c r="TJ174" s="61"/>
      <c r="TK174" s="61"/>
      <c r="TL174" s="61"/>
      <c r="TM174" s="61"/>
      <c r="TN174" s="61"/>
      <c r="TO174" s="61"/>
      <c r="TP174" s="61"/>
      <c r="TQ174" s="61"/>
      <c r="TR174" s="61"/>
      <c r="TS174" s="61"/>
      <c r="TT174" s="61"/>
      <c r="TU174" s="61"/>
      <c r="TV174" s="61"/>
      <c r="TW174" s="61"/>
      <c r="TX174" s="61"/>
      <c r="TY174" s="61"/>
      <c r="TZ174" s="61"/>
      <c r="UA174" s="61"/>
      <c r="UB174" s="61"/>
      <c r="UC174" s="61"/>
      <c r="UD174" s="61"/>
      <c r="UE174" s="61"/>
      <c r="UF174" s="61"/>
      <c r="UG174" s="61"/>
      <c r="UH174" s="61"/>
      <c r="UI174" s="61"/>
      <c r="UJ174" s="61"/>
      <c r="UK174" s="61"/>
      <c r="UL174" s="61"/>
      <c r="UM174" s="61"/>
      <c r="UN174" s="61"/>
      <c r="UO174" s="61"/>
      <c r="UP174" s="61"/>
      <c r="UQ174" s="61"/>
      <c r="UR174" s="61"/>
      <c r="US174" s="61"/>
      <c r="UT174" s="61"/>
      <c r="UU174" s="61"/>
      <c r="UV174" s="61"/>
      <c r="UW174" s="61"/>
      <c r="UX174" s="61"/>
      <c r="UY174" s="61"/>
      <c r="UZ174" s="61"/>
      <c r="VA174" s="61"/>
      <c r="VB174" s="61"/>
      <c r="VC174" s="61"/>
      <c r="VD174" s="61"/>
      <c r="VE174" s="61"/>
      <c r="VF174" s="61"/>
      <c r="VG174" s="61"/>
      <c r="VH174" s="61"/>
      <c r="VI174" s="61"/>
      <c r="VJ174" s="61"/>
      <c r="VK174" s="61"/>
      <c r="VL174" s="61"/>
      <c r="VM174" s="61"/>
      <c r="VN174" s="61"/>
      <c r="VO174" s="61"/>
      <c r="VP174" s="61"/>
      <c r="VQ174" s="61"/>
      <c r="VR174" s="61"/>
      <c r="VS174" s="61"/>
      <c r="VT174" s="61"/>
      <c r="VU174" s="61"/>
      <c r="VV174" s="61"/>
      <c r="VW174" s="61"/>
      <c r="VX174" s="61"/>
      <c r="VY174" s="61"/>
      <c r="VZ174" s="61"/>
      <c r="WA174" s="61"/>
      <c r="WB174" s="61"/>
      <c r="WC174" s="61"/>
      <c r="WD174" s="61"/>
      <c r="WE174" s="61"/>
      <c r="WF174" s="61"/>
      <c r="WG174" s="61"/>
      <c r="WH174" s="61"/>
      <c r="WI174" s="61"/>
      <c r="WJ174" s="61"/>
      <c r="WK174" s="61"/>
      <c r="WL174" s="61"/>
      <c r="WM174" s="61"/>
      <c r="WN174" s="61"/>
      <c r="WO174" s="61"/>
      <c r="WP174" s="61"/>
      <c r="WQ174" s="61"/>
      <c r="WR174" s="61"/>
      <c r="WS174" s="61"/>
      <c r="WT174" s="61"/>
      <c r="WU174" s="61"/>
      <c r="WV174" s="61"/>
      <c r="WW174" s="61"/>
      <c r="WX174" s="61"/>
      <c r="WY174" s="61"/>
      <c r="WZ174" s="61"/>
      <c r="XA174" s="61"/>
      <c r="XB174" s="61"/>
      <c r="XC174" s="61"/>
      <c r="XD174" s="61"/>
      <c r="XE174" s="61"/>
      <c r="XF174" s="61"/>
      <c r="XG174" s="61"/>
      <c r="XH174" s="61"/>
      <c r="XI174" s="61"/>
      <c r="XJ174" s="61"/>
      <c r="XK174" s="61"/>
      <c r="XL174" s="61"/>
      <c r="XM174" s="61"/>
      <c r="XN174" s="61"/>
      <c r="XO174" s="61"/>
      <c r="XP174" s="61"/>
      <c r="XQ174" s="61"/>
      <c r="XR174" s="61"/>
      <c r="XS174" s="61"/>
      <c r="XT174" s="61"/>
      <c r="XU174" s="61"/>
      <c r="XV174" s="61"/>
      <c r="XW174" s="61"/>
      <c r="XX174" s="61"/>
      <c r="XY174" s="61"/>
      <c r="XZ174" s="61"/>
      <c r="YA174" s="61"/>
      <c r="YB174" s="61"/>
      <c r="YC174" s="61"/>
      <c r="YD174" s="61"/>
      <c r="YE174" s="61"/>
      <c r="YF174" s="61"/>
      <c r="YG174" s="61"/>
      <c r="YH174" s="61"/>
      <c r="YI174" s="61"/>
      <c r="YJ174" s="61"/>
      <c r="YK174" s="61"/>
      <c r="YL174" s="61"/>
      <c r="YM174" s="61"/>
      <c r="YN174" s="61"/>
      <c r="YO174" s="61"/>
      <c r="YP174" s="61"/>
      <c r="YQ174" s="61"/>
      <c r="YR174" s="61"/>
      <c r="YS174" s="61"/>
      <c r="YT174" s="61"/>
      <c r="YU174" s="61"/>
      <c r="YV174" s="61"/>
      <c r="YW174" s="61"/>
      <c r="YX174" s="61"/>
      <c r="YY174" s="61"/>
      <c r="YZ174" s="61"/>
      <c r="ZA174" s="61"/>
      <c r="ZB174" s="61"/>
      <c r="ZC174" s="61"/>
      <c r="ZD174" s="61"/>
      <c r="ZE174" s="61"/>
      <c r="ZF174" s="61"/>
      <c r="ZG174" s="61"/>
      <c r="ZH174" s="61"/>
      <c r="ZI174" s="61"/>
      <c r="ZJ174" s="61"/>
      <c r="ZK174" s="61"/>
      <c r="ZL174" s="61"/>
      <c r="ZM174" s="61"/>
      <c r="ZN174" s="61"/>
      <c r="ZO174" s="61"/>
      <c r="ZP174" s="61"/>
      <c r="ZQ174" s="61"/>
      <c r="ZR174" s="61"/>
      <c r="ZS174" s="61"/>
      <c r="ZT174" s="61"/>
      <c r="ZU174" s="61"/>
      <c r="ZV174" s="61"/>
      <c r="ZW174" s="61"/>
      <c r="ZX174" s="61"/>
      <c r="ZY174" s="61"/>
      <c r="ZZ174" s="61"/>
      <c r="AAA174" s="61"/>
      <c r="AAB174" s="61"/>
      <c r="AAC174" s="61"/>
      <c r="AAD174" s="61"/>
      <c r="AAE174" s="61"/>
      <c r="AAF174" s="61"/>
      <c r="AAG174" s="61"/>
      <c r="AAH174" s="61"/>
      <c r="AAI174" s="61"/>
      <c r="AAJ174" s="61"/>
      <c r="AAK174" s="61"/>
      <c r="AAL174" s="61"/>
      <c r="AAM174" s="61"/>
      <c r="AAN174" s="61"/>
      <c r="AAO174" s="61"/>
      <c r="AAP174" s="61"/>
      <c r="AAQ174" s="61"/>
      <c r="AAR174" s="61"/>
      <c r="AAS174" s="61"/>
      <c r="AAT174" s="61"/>
      <c r="AAU174" s="61"/>
      <c r="AAV174" s="61"/>
      <c r="AAW174" s="61"/>
      <c r="AAX174" s="61"/>
      <c r="AAY174" s="61"/>
      <c r="AAZ174" s="61"/>
      <c r="ABA174" s="61"/>
      <c r="ABB174" s="61"/>
      <c r="ABC174" s="61"/>
      <c r="ABD174" s="61"/>
      <c r="ABE174" s="61"/>
      <c r="ABF174" s="61"/>
      <c r="ABG174" s="61"/>
      <c r="ABH174" s="61"/>
      <c r="ABI174" s="61"/>
      <c r="ABJ174" s="61"/>
      <c r="ABK174" s="61"/>
      <c r="ABL174" s="61"/>
      <c r="ABM174" s="61"/>
      <c r="ABN174" s="61"/>
      <c r="ABO174" s="61"/>
      <c r="ABP174" s="61"/>
      <c r="ABQ174" s="61"/>
      <c r="ABR174" s="61"/>
      <c r="ABS174" s="61"/>
      <c r="ABT174" s="61"/>
      <c r="ABU174" s="61"/>
      <c r="ABV174" s="61"/>
      <c r="ABW174" s="61"/>
      <c r="ABX174" s="61"/>
      <c r="ABY174" s="61"/>
      <c r="ABZ174" s="61"/>
      <c r="ACA174" s="61"/>
      <c r="ACB174" s="61"/>
      <c r="ACC174" s="61"/>
      <c r="ACD174" s="61"/>
      <c r="ACE174" s="61"/>
      <c r="ACF174" s="61"/>
      <c r="ACG174" s="61"/>
      <c r="ACH174" s="61"/>
      <c r="ACI174" s="61"/>
      <c r="ACJ174" s="61"/>
      <c r="ACK174" s="61"/>
      <c r="ACL174" s="61"/>
      <c r="ACM174" s="61"/>
      <c r="ACN174" s="61"/>
      <c r="ACO174" s="61"/>
      <c r="ACP174" s="61"/>
      <c r="ACQ174" s="61"/>
      <c r="ACR174" s="61"/>
      <c r="ACS174" s="61"/>
      <c r="ACT174" s="61"/>
      <c r="ACU174" s="61"/>
      <c r="ACV174" s="61"/>
      <c r="ACW174" s="61"/>
      <c r="ACX174" s="61"/>
      <c r="ACY174" s="61"/>
      <c r="ACZ174" s="61"/>
      <c r="ADA174" s="61"/>
      <c r="ADB174" s="61"/>
      <c r="ADC174" s="61"/>
      <c r="ADD174" s="61"/>
      <c r="ADE174" s="61"/>
      <c r="ADF174" s="61"/>
      <c r="ADG174" s="61"/>
      <c r="ADH174" s="61"/>
      <c r="ADI174" s="61"/>
      <c r="ADJ174" s="61"/>
      <c r="ADK174" s="61"/>
      <c r="ADL174" s="61"/>
      <c r="ADM174" s="61"/>
      <c r="ADN174" s="61"/>
      <c r="ADO174" s="61"/>
      <c r="ADP174" s="61"/>
      <c r="ADQ174" s="61"/>
      <c r="ADR174" s="61"/>
      <c r="ADS174" s="61"/>
      <c r="ADT174" s="61"/>
      <c r="ADU174" s="61"/>
      <c r="ADV174" s="61"/>
      <c r="ADW174" s="61"/>
      <c r="ADX174" s="61"/>
      <c r="ADY174" s="61"/>
      <c r="ADZ174" s="61"/>
      <c r="AEA174" s="61"/>
      <c r="AEB174" s="61"/>
      <c r="AEC174" s="61"/>
      <c r="AED174" s="61"/>
      <c r="AEE174" s="61"/>
      <c r="AEF174" s="61"/>
      <c r="AEG174" s="61"/>
      <c r="AEH174" s="61"/>
      <c r="AEI174" s="61"/>
      <c r="AEJ174" s="61"/>
      <c r="AEK174" s="61"/>
      <c r="AEL174" s="61"/>
      <c r="AEM174" s="61"/>
      <c r="AEN174" s="61"/>
      <c r="AEO174" s="61"/>
      <c r="AEP174" s="61"/>
      <c r="AEQ174" s="61"/>
      <c r="AER174" s="61"/>
      <c r="AES174" s="61"/>
      <c r="AET174" s="61"/>
      <c r="AEU174" s="61"/>
      <c r="AEV174" s="61"/>
      <c r="AEW174" s="61"/>
      <c r="AEX174" s="61"/>
      <c r="AEY174" s="61"/>
      <c r="AEZ174" s="61"/>
      <c r="AFA174" s="61"/>
      <c r="AFB174" s="61"/>
      <c r="AFC174" s="61"/>
      <c r="AFD174" s="61"/>
      <c r="AFE174" s="61"/>
      <c r="AFF174" s="61"/>
      <c r="AFG174" s="61"/>
      <c r="AFH174" s="61"/>
      <c r="AFI174" s="61"/>
      <c r="AFJ174" s="61"/>
      <c r="AFK174" s="61"/>
      <c r="AFL174" s="61"/>
      <c r="AFM174" s="61"/>
      <c r="AFN174" s="61"/>
      <c r="AFO174" s="61"/>
      <c r="AFP174" s="61"/>
      <c r="AFQ174" s="61"/>
      <c r="AFR174" s="61"/>
      <c r="AFS174" s="61"/>
      <c r="AFT174" s="61"/>
      <c r="AFU174" s="61"/>
      <c r="AFV174" s="61"/>
      <c r="AFW174" s="61"/>
      <c r="AFX174" s="61"/>
      <c r="AFY174" s="61"/>
      <c r="AFZ174" s="61"/>
      <c r="AGA174" s="61"/>
      <c r="AGB174" s="61"/>
      <c r="AGC174" s="61"/>
      <c r="AGD174" s="61"/>
      <c r="AGE174" s="61"/>
      <c r="AGF174" s="61"/>
      <c r="AGG174" s="61"/>
      <c r="AGH174" s="61"/>
      <c r="AGI174" s="61"/>
      <c r="AGJ174" s="61"/>
      <c r="AGK174" s="61"/>
      <c r="AGL174" s="61"/>
      <c r="AGM174" s="61"/>
      <c r="AGN174" s="61"/>
      <c r="AGO174" s="61"/>
      <c r="AGP174" s="61"/>
      <c r="AGQ174" s="61"/>
      <c r="AGR174" s="61"/>
      <c r="AGS174" s="61"/>
      <c r="AGT174" s="61"/>
      <c r="AGU174" s="61"/>
      <c r="AGV174" s="61"/>
      <c r="AGW174" s="61"/>
      <c r="AGX174" s="61"/>
      <c r="AGY174" s="61"/>
      <c r="AGZ174" s="61"/>
      <c r="AHA174" s="61"/>
      <c r="AHB174" s="61"/>
      <c r="AHC174" s="61"/>
      <c r="AHD174" s="61"/>
      <c r="AHE174" s="61"/>
      <c r="AHF174" s="61"/>
      <c r="AHG174" s="61"/>
      <c r="AHH174" s="61"/>
      <c r="AHI174" s="61"/>
      <c r="AHJ174" s="61"/>
      <c r="AHK174" s="61"/>
      <c r="AHL174" s="61"/>
      <c r="AHM174" s="61"/>
      <c r="AHN174" s="61"/>
      <c r="AHO174" s="61"/>
      <c r="AHP174" s="61"/>
      <c r="AHQ174" s="61"/>
      <c r="AHR174" s="61"/>
      <c r="AHS174" s="61"/>
      <c r="AHT174" s="61"/>
      <c r="AHU174" s="61"/>
      <c r="AHV174" s="61"/>
      <c r="AHW174" s="61"/>
      <c r="AHX174" s="61"/>
      <c r="AHY174" s="61"/>
      <c r="AHZ174" s="61"/>
      <c r="AIA174" s="61"/>
      <c r="AIB174" s="61"/>
      <c r="AIC174" s="61"/>
      <c r="AID174" s="61"/>
      <c r="AIE174" s="61"/>
      <c r="AIF174" s="61"/>
      <c r="AIG174" s="61"/>
      <c r="AIH174" s="61"/>
      <c r="AII174" s="61"/>
      <c r="AIJ174" s="61"/>
      <c r="AIK174" s="61"/>
      <c r="AIL174" s="61"/>
      <c r="AIM174" s="61"/>
      <c r="AIN174" s="61"/>
      <c r="AIO174" s="61"/>
      <c r="AIP174" s="61"/>
      <c r="AIQ174" s="61"/>
      <c r="AIR174" s="61"/>
      <c r="AIS174" s="61"/>
      <c r="AIT174" s="61"/>
      <c r="AIU174" s="61"/>
      <c r="AIV174" s="61"/>
      <c r="AIW174" s="61"/>
      <c r="AIX174" s="61"/>
      <c r="AIY174" s="61"/>
      <c r="AIZ174" s="61"/>
      <c r="AJA174" s="61"/>
      <c r="AJB174" s="61"/>
      <c r="AJC174" s="61"/>
      <c r="AJD174" s="61"/>
      <c r="AJE174" s="61"/>
      <c r="AJF174" s="61"/>
      <c r="AJG174" s="61"/>
      <c r="AJH174" s="61"/>
      <c r="AJI174" s="61"/>
      <c r="AJJ174" s="61"/>
      <c r="AJK174" s="61"/>
      <c r="AJL174" s="61"/>
      <c r="AJM174" s="61"/>
      <c r="AJN174" s="61"/>
      <c r="AJO174" s="61"/>
      <c r="AJP174" s="61"/>
      <c r="AJQ174" s="61"/>
      <c r="AJR174" s="61"/>
      <c r="AJS174" s="61"/>
      <c r="AJT174" s="61"/>
      <c r="AJU174" s="61"/>
      <c r="AJV174" s="61"/>
      <c r="AJW174" s="61"/>
      <c r="AJX174" s="61"/>
      <c r="AJY174" s="61"/>
      <c r="AJZ174" s="61"/>
      <c r="AKA174" s="61"/>
      <c r="AKB174" s="61"/>
      <c r="AKC174" s="61"/>
      <c r="AKD174" s="61"/>
      <c r="AKE174" s="61"/>
      <c r="AKF174" s="61"/>
      <c r="AKG174" s="61"/>
      <c r="AKH174" s="61"/>
      <c r="AKI174" s="61"/>
      <c r="AKJ174" s="61"/>
      <c r="AKK174" s="61"/>
      <c r="AKL174" s="61"/>
      <c r="AKM174" s="61"/>
      <c r="AKN174" s="61"/>
      <c r="AKO174" s="61"/>
      <c r="AKP174" s="61"/>
      <c r="AKQ174" s="61"/>
      <c r="AKR174" s="61"/>
      <c r="AKS174" s="61"/>
      <c r="AKT174" s="61"/>
      <c r="AKU174" s="61"/>
      <c r="AKV174" s="61"/>
      <c r="AKW174" s="61"/>
      <c r="AKX174" s="61"/>
      <c r="AKY174" s="61"/>
      <c r="AKZ174" s="61"/>
      <c r="ALA174" s="61"/>
      <c r="ALB174" s="61"/>
      <c r="ALC174" s="61"/>
      <c r="ALD174" s="61"/>
      <c r="ALE174" s="61"/>
      <c r="ALF174" s="61"/>
      <c r="ALG174" s="61"/>
      <c r="ALH174" s="61"/>
      <c r="ALI174" s="61"/>
      <c r="ALJ174" s="61"/>
      <c r="ALK174" s="61"/>
      <c r="ALL174" s="61"/>
      <c r="ALM174" s="61"/>
      <c r="ALN174" s="61"/>
      <c r="ALO174" s="61"/>
      <c r="ALP174" s="61"/>
      <c r="ALQ174" s="61"/>
      <c r="ALR174" s="61"/>
      <c r="ALS174" s="61"/>
      <c r="ALT174" s="61"/>
      <c r="ALU174" s="61"/>
      <c r="ALV174" s="61"/>
      <c r="ALW174" s="61"/>
      <c r="ALX174" s="61"/>
      <c r="ALY174" s="61"/>
      <c r="ALZ174" s="61"/>
      <c r="AMA174" s="61"/>
      <c r="AMB174" s="61"/>
      <c r="AMC174" s="61"/>
      <c r="AMD174" s="61"/>
      <c r="AME174" s="61"/>
      <c r="AMF174" s="61"/>
      <c r="AMG174" s="61"/>
      <c r="AMH174" s="61"/>
      <c r="AMI174" s="61"/>
    </row>
    <row r="175" spans="1:1023" ht="19.5" customHeight="1" x14ac:dyDescent="0.25">
      <c r="A175" s="49" t="s">
        <v>204</v>
      </c>
      <c r="B175" s="68" t="s">
        <v>134</v>
      </c>
      <c r="C175" s="68"/>
      <c r="D175" s="63" t="s">
        <v>179</v>
      </c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</row>
    <row r="176" spans="1:1023" ht="19.5" customHeight="1" x14ac:dyDescent="0.25">
      <c r="A176" s="49" t="s">
        <v>206</v>
      </c>
      <c r="B176" s="68" t="s">
        <v>134</v>
      </c>
      <c r="C176" s="68"/>
      <c r="D176" s="63" t="s">
        <v>281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</row>
    <row r="177" spans="1:1023" ht="19.5" customHeight="1" x14ac:dyDescent="0.25">
      <c r="A177" s="49" t="s">
        <v>164</v>
      </c>
      <c r="B177" s="74" t="s">
        <v>135</v>
      </c>
      <c r="C177" s="74"/>
      <c r="D177" s="63" t="s">
        <v>157</v>
      </c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</row>
    <row r="178" spans="1:1023" ht="15" customHeight="1" x14ac:dyDescent="0.25">
      <c r="A178" s="49" t="s">
        <v>214</v>
      </c>
      <c r="B178" s="68" t="s">
        <v>136</v>
      </c>
      <c r="C178" s="68"/>
      <c r="D178" s="63" t="s">
        <v>146</v>
      </c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</row>
    <row r="179" spans="1:1023" ht="15" customHeight="1" x14ac:dyDescent="0.25">
      <c r="A179" s="49" t="s">
        <v>218</v>
      </c>
      <c r="B179" s="74" t="s">
        <v>261</v>
      </c>
      <c r="C179" s="74"/>
      <c r="D179" s="63" t="s">
        <v>262</v>
      </c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</row>
    <row r="180" spans="1:1023" ht="15" customHeight="1" x14ac:dyDescent="0.25">
      <c r="A180" s="49" t="s">
        <v>273</v>
      </c>
      <c r="B180" s="68" t="s">
        <v>263</v>
      </c>
      <c r="C180" s="69"/>
      <c r="D180" s="63" t="s">
        <v>153</v>
      </c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</row>
    <row r="181" spans="1:1023" s="43" customFormat="1" ht="15" customHeight="1" x14ac:dyDescent="0.25">
      <c r="A181" s="49" t="s">
        <v>207</v>
      </c>
      <c r="B181" s="68" t="s">
        <v>326</v>
      </c>
      <c r="C181" s="69"/>
      <c r="D181" s="63" t="s">
        <v>325</v>
      </c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42"/>
      <c r="DA181" s="42"/>
      <c r="DB181" s="42"/>
      <c r="DC181" s="42"/>
      <c r="DD181" s="42"/>
      <c r="DE181" s="42"/>
      <c r="DF181" s="42"/>
      <c r="DG181" s="42"/>
      <c r="DH181" s="42"/>
      <c r="DI181" s="42"/>
      <c r="DJ181" s="42"/>
      <c r="DK181" s="42"/>
      <c r="DL181" s="42"/>
      <c r="DM181" s="42"/>
      <c r="DN181" s="42"/>
      <c r="DO181" s="42"/>
      <c r="DP181" s="42"/>
      <c r="DQ181" s="42"/>
      <c r="DR181" s="42"/>
      <c r="DS181" s="42"/>
      <c r="DT181" s="42"/>
      <c r="DU181" s="42"/>
      <c r="DV181" s="42"/>
      <c r="DW181" s="42"/>
      <c r="DX181" s="42"/>
      <c r="DY181" s="42"/>
      <c r="DZ181" s="42"/>
      <c r="EA181" s="42"/>
      <c r="EB181" s="42"/>
      <c r="EC181" s="42"/>
      <c r="ED181" s="42"/>
      <c r="EE181" s="42"/>
      <c r="EF181" s="42"/>
      <c r="EG181" s="42"/>
      <c r="EH181" s="42"/>
      <c r="EI181" s="42"/>
      <c r="EJ181" s="42"/>
      <c r="EK181" s="42"/>
      <c r="EL181" s="42"/>
      <c r="EM181" s="42"/>
      <c r="EN181" s="42"/>
      <c r="EO181" s="42"/>
      <c r="EP181" s="42"/>
      <c r="EQ181" s="42"/>
      <c r="ER181" s="42"/>
      <c r="ES181" s="42"/>
      <c r="ET181" s="42"/>
      <c r="EU181" s="42"/>
      <c r="EV181" s="42"/>
      <c r="EW181" s="42"/>
      <c r="EX181" s="42"/>
      <c r="EY181" s="42"/>
      <c r="EZ181" s="42"/>
      <c r="FA181" s="42"/>
      <c r="FB181" s="42"/>
      <c r="FC181" s="42"/>
      <c r="FD181" s="42"/>
      <c r="FE181" s="42"/>
      <c r="FF181" s="42"/>
      <c r="FG181" s="42"/>
      <c r="FH181" s="42"/>
      <c r="FI181" s="42"/>
      <c r="FJ181" s="42"/>
      <c r="FK181" s="42"/>
      <c r="FL181" s="42"/>
      <c r="FM181" s="42"/>
      <c r="FN181" s="42"/>
      <c r="FO181" s="42"/>
      <c r="FP181" s="42"/>
      <c r="FQ181" s="42"/>
      <c r="FR181" s="42"/>
      <c r="FS181" s="42"/>
      <c r="FT181" s="42"/>
      <c r="FU181" s="42"/>
      <c r="FV181" s="42"/>
      <c r="FW181" s="42"/>
      <c r="FX181" s="42"/>
      <c r="FY181" s="42"/>
      <c r="FZ181" s="42"/>
      <c r="GA181" s="42"/>
      <c r="GB181" s="42"/>
      <c r="GC181" s="42"/>
      <c r="GD181" s="42"/>
      <c r="GE181" s="42"/>
      <c r="GF181" s="42"/>
      <c r="GG181" s="42"/>
      <c r="GH181" s="42"/>
      <c r="GI181" s="42"/>
      <c r="GJ181" s="42"/>
      <c r="GK181" s="42"/>
      <c r="GL181" s="42"/>
      <c r="GM181" s="42"/>
      <c r="GN181" s="42"/>
      <c r="GO181" s="42"/>
      <c r="GP181" s="42"/>
      <c r="GQ181" s="42"/>
      <c r="GR181" s="42"/>
      <c r="GS181" s="42"/>
      <c r="GT181" s="42"/>
      <c r="GU181" s="42"/>
      <c r="GV181" s="42"/>
      <c r="GW181" s="42"/>
      <c r="GX181" s="42"/>
      <c r="GY181" s="42"/>
      <c r="GZ181" s="42"/>
      <c r="HA181" s="42"/>
      <c r="HB181" s="42"/>
      <c r="HC181" s="42"/>
      <c r="HD181" s="42"/>
      <c r="HE181" s="42"/>
      <c r="HF181" s="42"/>
      <c r="HG181" s="42"/>
      <c r="HH181" s="42"/>
      <c r="HI181" s="42"/>
      <c r="HJ181" s="42"/>
      <c r="HK181" s="42"/>
      <c r="HL181" s="42"/>
      <c r="HM181" s="42"/>
      <c r="HN181" s="42"/>
      <c r="HO181" s="42"/>
      <c r="HP181" s="42"/>
      <c r="HQ181" s="42"/>
      <c r="HR181" s="42"/>
      <c r="HS181" s="42"/>
      <c r="HT181" s="42"/>
      <c r="HU181" s="42"/>
      <c r="HV181" s="42"/>
      <c r="HW181" s="42"/>
      <c r="HX181" s="42"/>
      <c r="HY181" s="42"/>
      <c r="HZ181" s="42"/>
      <c r="IA181" s="42"/>
      <c r="IB181" s="42"/>
      <c r="IC181" s="42"/>
      <c r="ID181" s="42"/>
      <c r="IE181" s="42"/>
      <c r="IF181" s="42"/>
      <c r="IG181" s="42"/>
      <c r="IH181" s="42"/>
      <c r="II181" s="42"/>
      <c r="IJ181" s="42"/>
      <c r="IK181" s="42"/>
      <c r="IL181" s="42"/>
      <c r="IM181" s="42"/>
      <c r="IN181" s="42"/>
      <c r="IO181" s="42"/>
      <c r="IP181" s="42"/>
      <c r="IQ181" s="42"/>
      <c r="IR181" s="42"/>
      <c r="IS181" s="42"/>
      <c r="IT181" s="42"/>
      <c r="IU181" s="42"/>
      <c r="IV181" s="42"/>
      <c r="IW181" s="42"/>
      <c r="IX181" s="42"/>
      <c r="IY181" s="42"/>
      <c r="IZ181" s="42"/>
      <c r="JA181" s="42"/>
      <c r="JB181" s="42"/>
      <c r="JC181" s="42"/>
      <c r="JD181" s="42"/>
      <c r="JE181" s="42"/>
      <c r="JF181" s="42"/>
      <c r="JG181" s="42"/>
      <c r="JH181" s="42"/>
      <c r="JI181" s="42"/>
      <c r="JJ181" s="42"/>
      <c r="JK181" s="42"/>
      <c r="JL181" s="42"/>
      <c r="JM181" s="42"/>
      <c r="JN181" s="42"/>
      <c r="JO181" s="42"/>
      <c r="JP181" s="42"/>
      <c r="JQ181" s="42"/>
      <c r="JR181" s="42"/>
      <c r="JS181" s="42"/>
      <c r="JT181" s="42"/>
      <c r="JU181" s="42"/>
      <c r="JV181" s="42"/>
      <c r="JW181" s="42"/>
      <c r="JX181" s="42"/>
      <c r="JY181" s="42"/>
      <c r="JZ181" s="42"/>
      <c r="KA181" s="42"/>
      <c r="KB181" s="42"/>
      <c r="KC181" s="42"/>
      <c r="KD181" s="42"/>
      <c r="KE181" s="42"/>
      <c r="KF181" s="42"/>
      <c r="KG181" s="42"/>
      <c r="KH181" s="42"/>
      <c r="KI181" s="42"/>
      <c r="KJ181" s="42"/>
      <c r="KK181" s="42"/>
      <c r="KL181" s="42"/>
      <c r="KM181" s="42"/>
      <c r="KN181" s="42"/>
      <c r="KO181" s="42"/>
      <c r="KP181" s="42"/>
      <c r="KQ181" s="42"/>
      <c r="KR181" s="42"/>
      <c r="KS181" s="42"/>
      <c r="KT181" s="42"/>
      <c r="KU181" s="42"/>
      <c r="KV181" s="42"/>
      <c r="KW181" s="42"/>
      <c r="KX181" s="42"/>
      <c r="KY181" s="42"/>
      <c r="KZ181" s="42"/>
      <c r="LA181" s="42"/>
      <c r="LB181" s="42"/>
      <c r="LC181" s="42"/>
      <c r="LD181" s="42"/>
      <c r="LE181" s="42"/>
      <c r="LF181" s="42"/>
      <c r="LG181" s="42"/>
      <c r="LH181" s="42"/>
      <c r="LI181" s="42"/>
      <c r="LJ181" s="42"/>
      <c r="LK181" s="42"/>
      <c r="LL181" s="42"/>
      <c r="LM181" s="42"/>
      <c r="LN181" s="42"/>
      <c r="LO181" s="42"/>
      <c r="LP181" s="42"/>
      <c r="LQ181" s="42"/>
      <c r="LR181" s="42"/>
      <c r="LS181" s="42"/>
      <c r="LT181" s="42"/>
      <c r="LU181" s="42"/>
      <c r="LV181" s="42"/>
      <c r="LW181" s="42"/>
      <c r="LX181" s="42"/>
      <c r="LY181" s="42"/>
      <c r="LZ181" s="42"/>
      <c r="MA181" s="42"/>
      <c r="MB181" s="42"/>
      <c r="MC181" s="42"/>
      <c r="MD181" s="42"/>
      <c r="ME181" s="42"/>
      <c r="MF181" s="42"/>
      <c r="MG181" s="42"/>
      <c r="MH181" s="42"/>
      <c r="MI181" s="42"/>
      <c r="MJ181" s="42"/>
      <c r="MK181" s="42"/>
      <c r="ML181" s="42"/>
      <c r="MM181" s="42"/>
      <c r="MN181" s="42"/>
      <c r="MO181" s="42"/>
      <c r="MP181" s="42"/>
      <c r="MQ181" s="42"/>
      <c r="MR181" s="42"/>
      <c r="MS181" s="42"/>
      <c r="MT181" s="42"/>
      <c r="MU181" s="42"/>
      <c r="MV181" s="42"/>
      <c r="MW181" s="42"/>
      <c r="MX181" s="42"/>
      <c r="MY181" s="42"/>
      <c r="MZ181" s="42"/>
      <c r="NA181" s="42"/>
      <c r="NB181" s="42"/>
      <c r="NC181" s="42"/>
      <c r="ND181" s="42"/>
      <c r="NE181" s="42"/>
      <c r="NF181" s="42"/>
      <c r="NG181" s="42"/>
      <c r="NH181" s="42"/>
      <c r="NI181" s="42"/>
      <c r="NJ181" s="42"/>
      <c r="NK181" s="42"/>
      <c r="NL181" s="42"/>
      <c r="NM181" s="42"/>
      <c r="NN181" s="42"/>
      <c r="NO181" s="42"/>
      <c r="NP181" s="42"/>
      <c r="NQ181" s="42"/>
      <c r="NR181" s="42"/>
      <c r="NS181" s="42"/>
      <c r="NT181" s="42"/>
      <c r="NU181" s="42"/>
      <c r="NV181" s="42"/>
      <c r="NW181" s="42"/>
      <c r="NX181" s="42"/>
      <c r="NY181" s="42"/>
      <c r="NZ181" s="42"/>
      <c r="OA181" s="42"/>
      <c r="OB181" s="42"/>
      <c r="OC181" s="42"/>
      <c r="OD181" s="42"/>
      <c r="OE181" s="42"/>
      <c r="OF181" s="42"/>
      <c r="OG181" s="42"/>
      <c r="OH181" s="42"/>
      <c r="OI181" s="42"/>
      <c r="OJ181" s="42"/>
      <c r="OK181" s="42"/>
      <c r="OL181" s="42"/>
      <c r="OM181" s="42"/>
      <c r="ON181" s="42"/>
      <c r="OO181" s="42"/>
      <c r="OP181" s="42"/>
      <c r="OQ181" s="42"/>
      <c r="OR181" s="42"/>
      <c r="OS181" s="42"/>
      <c r="OT181" s="42"/>
      <c r="OU181" s="42"/>
      <c r="OV181" s="42"/>
      <c r="OW181" s="42"/>
      <c r="OX181" s="42"/>
      <c r="OY181" s="42"/>
      <c r="OZ181" s="42"/>
      <c r="PA181" s="42"/>
      <c r="PB181" s="42"/>
      <c r="PC181" s="42"/>
      <c r="PD181" s="42"/>
      <c r="PE181" s="42"/>
      <c r="PF181" s="42"/>
      <c r="PG181" s="42"/>
      <c r="PH181" s="42"/>
      <c r="PI181" s="42"/>
      <c r="PJ181" s="42"/>
      <c r="PK181" s="42"/>
      <c r="PL181" s="42"/>
      <c r="PM181" s="42"/>
      <c r="PN181" s="42"/>
      <c r="PO181" s="42"/>
      <c r="PP181" s="42"/>
      <c r="PQ181" s="42"/>
      <c r="PR181" s="42"/>
      <c r="PS181" s="42"/>
      <c r="PT181" s="42"/>
      <c r="PU181" s="42"/>
      <c r="PV181" s="42"/>
      <c r="PW181" s="42"/>
      <c r="PX181" s="42"/>
      <c r="PY181" s="42"/>
      <c r="PZ181" s="42"/>
      <c r="QA181" s="42"/>
      <c r="QB181" s="42"/>
      <c r="QC181" s="42"/>
      <c r="QD181" s="42"/>
      <c r="QE181" s="42"/>
      <c r="QF181" s="42"/>
      <c r="QG181" s="42"/>
      <c r="QH181" s="42"/>
      <c r="QI181" s="42"/>
      <c r="QJ181" s="42"/>
      <c r="QK181" s="42"/>
      <c r="QL181" s="42"/>
      <c r="QM181" s="42"/>
      <c r="QN181" s="42"/>
      <c r="QO181" s="42"/>
      <c r="QP181" s="42"/>
      <c r="QQ181" s="42"/>
      <c r="QR181" s="42"/>
      <c r="QS181" s="42"/>
      <c r="QT181" s="42"/>
      <c r="QU181" s="42"/>
      <c r="QV181" s="42"/>
      <c r="QW181" s="42"/>
      <c r="QX181" s="42"/>
      <c r="QY181" s="42"/>
      <c r="QZ181" s="42"/>
      <c r="RA181" s="42"/>
      <c r="RB181" s="42"/>
      <c r="RC181" s="42"/>
      <c r="RD181" s="42"/>
      <c r="RE181" s="42"/>
      <c r="RF181" s="42"/>
      <c r="RG181" s="42"/>
      <c r="RH181" s="42"/>
      <c r="RI181" s="42"/>
      <c r="RJ181" s="42"/>
      <c r="RK181" s="42"/>
      <c r="RL181" s="42"/>
      <c r="RM181" s="42"/>
      <c r="RN181" s="42"/>
      <c r="RO181" s="42"/>
      <c r="RP181" s="42"/>
      <c r="RQ181" s="42"/>
      <c r="RR181" s="42"/>
      <c r="RS181" s="42"/>
      <c r="RT181" s="42"/>
      <c r="RU181" s="42"/>
      <c r="RV181" s="42"/>
      <c r="RW181" s="42"/>
      <c r="RX181" s="42"/>
      <c r="RY181" s="42"/>
      <c r="RZ181" s="42"/>
      <c r="SA181" s="42"/>
      <c r="SB181" s="42"/>
      <c r="SC181" s="42"/>
      <c r="SD181" s="42"/>
      <c r="SE181" s="42"/>
      <c r="SF181" s="42"/>
      <c r="SG181" s="42"/>
      <c r="SH181" s="42"/>
      <c r="SI181" s="42"/>
      <c r="SJ181" s="42"/>
      <c r="SK181" s="42"/>
      <c r="SL181" s="42"/>
      <c r="SM181" s="42"/>
      <c r="SN181" s="42"/>
      <c r="SO181" s="42"/>
      <c r="SP181" s="42"/>
      <c r="SQ181" s="42"/>
      <c r="SR181" s="42"/>
      <c r="SS181" s="42"/>
      <c r="ST181" s="42"/>
      <c r="SU181" s="42"/>
      <c r="SV181" s="42"/>
      <c r="SW181" s="42"/>
      <c r="SX181" s="42"/>
      <c r="SY181" s="42"/>
      <c r="SZ181" s="42"/>
      <c r="TA181" s="42"/>
      <c r="TB181" s="42"/>
      <c r="TC181" s="42"/>
      <c r="TD181" s="42"/>
      <c r="TE181" s="42"/>
      <c r="TF181" s="42"/>
      <c r="TG181" s="42"/>
      <c r="TH181" s="42"/>
      <c r="TI181" s="42"/>
      <c r="TJ181" s="42"/>
      <c r="TK181" s="42"/>
      <c r="TL181" s="42"/>
      <c r="TM181" s="42"/>
      <c r="TN181" s="42"/>
      <c r="TO181" s="42"/>
      <c r="TP181" s="42"/>
      <c r="TQ181" s="42"/>
      <c r="TR181" s="42"/>
      <c r="TS181" s="42"/>
      <c r="TT181" s="42"/>
      <c r="TU181" s="42"/>
      <c r="TV181" s="42"/>
      <c r="TW181" s="42"/>
      <c r="TX181" s="42"/>
      <c r="TY181" s="42"/>
      <c r="TZ181" s="42"/>
      <c r="UA181" s="42"/>
      <c r="UB181" s="42"/>
      <c r="UC181" s="42"/>
      <c r="UD181" s="42"/>
      <c r="UE181" s="42"/>
      <c r="UF181" s="42"/>
      <c r="UG181" s="42"/>
      <c r="UH181" s="42"/>
      <c r="UI181" s="42"/>
      <c r="UJ181" s="42"/>
      <c r="UK181" s="42"/>
      <c r="UL181" s="42"/>
      <c r="UM181" s="42"/>
      <c r="UN181" s="42"/>
      <c r="UO181" s="42"/>
      <c r="UP181" s="42"/>
      <c r="UQ181" s="42"/>
      <c r="UR181" s="42"/>
      <c r="US181" s="42"/>
      <c r="UT181" s="42"/>
      <c r="UU181" s="42"/>
      <c r="UV181" s="42"/>
      <c r="UW181" s="42"/>
      <c r="UX181" s="42"/>
      <c r="UY181" s="42"/>
      <c r="UZ181" s="42"/>
      <c r="VA181" s="42"/>
      <c r="VB181" s="42"/>
      <c r="VC181" s="42"/>
      <c r="VD181" s="42"/>
      <c r="VE181" s="42"/>
      <c r="VF181" s="42"/>
      <c r="VG181" s="42"/>
      <c r="VH181" s="42"/>
      <c r="VI181" s="42"/>
      <c r="VJ181" s="42"/>
      <c r="VK181" s="42"/>
      <c r="VL181" s="42"/>
      <c r="VM181" s="42"/>
      <c r="VN181" s="42"/>
      <c r="VO181" s="42"/>
      <c r="VP181" s="42"/>
      <c r="VQ181" s="42"/>
      <c r="VR181" s="42"/>
      <c r="VS181" s="42"/>
      <c r="VT181" s="42"/>
      <c r="VU181" s="42"/>
      <c r="VV181" s="42"/>
      <c r="VW181" s="42"/>
      <c r="VX181" s="42"/>
      <c r="VY181" s="42"/>
      <c r="VZ181" s="42"/>
      <c r="WA181" s="42"/>
      <c r="WB181" s="42"/>
      <c r="WC181" s="42"/>
      <c r="WD181" s="42"/>
      <c r="WE181" s="42"/>
      <c r="WF181" s="42"/>
      <c r="WG181" s="42"/>
      <c r="WH181" s="42"/>
      <c r="WI181" s="42"/>
      <c r="WJ181" s="42"/>
      <c r="WK181" s="42"/>
      <c r="WL181" s="42"/>
      <c r="WM181" s="42"/>
      <c r="WN181" s="42"/>
      <c r="WO181" s="42"/>
      <c r="WP181" s="42"/>
      <c r="WQ181" s="42"/>
      <c r="WR181" s="42"/>
      <c r="WS181" s="42"/>
      <c r="WT181" s="42"/>
      <c r="WU181" s="42"/>
      <c r="WV181" s="42"/>
      <c r="WW181" s="42"/>
      <c r="WX181" s="42"/>
      <c r="WY181" s="42"/>
      <c r="WZ181" s="42"/>
      <c r="XA181" s="42"/>
      <c r="XB181" s="42"/>
      <c r="XC181" s="42"/>
      <c r="XD181" s="42"/>
      <c r="XE181" s="42"/>
      <c r="XF181" s="42"/>
      <c r="XG181" s="42"/>
      <c r="XH181" s="42"/>
      <c r="XI181" s="42"/>
      <c r="XJ181" s="42"/>
      <c r="XK181" s="42"/>
      <c r="XL181" s="42"/>
      <c r="XM181" s="42"/>
      <c r="XN181" s="42"/>
      <c r="XO181" s="42"/>
      <c r="XP181" s="42"/>
      <c r="XQ181" s="42"/>
      <c r="XR181" s="42"/>
      <c r="XS181" s="42"/>
      <c r="XT181" s="42"/>
      <c r="XU181" s="42"/>
      <c r="XV181" s="42"/>
      <c r="XW181" s="42"/>
      <c r="XX181" s="42"/>
      <c r="XY181" s="42"/>
      <c r="XZ181" s="42"/>
      <c r="YA181" s="42"/>
      <c r="YB181" s="42"/>
      <c r="YC181" s="42"/>
      <c r="YD181" s="42"/>
      <c r="YE181" s="42"/>
      <c r="YF181" s="42"/>
      <c r="YG181" s="42"/>
      <c r="YH181" s="42"/>
      <c r="YI181" s="42"/>
      <c r="YJ181" s="42"/>
      <c r="YK181" s="42"/>
      <c r="YL181" s="42"/>
      <c r="YM181" s="42"/>
      <c r="YN181" s="42"/>
      <c r="YO181" s="42"/>
      <c r="YP181" s="42"/>
      <c r="YQ181" s="42"/>
      <c r="YR181" s="42"/>
      <c r="YS181" s="42"/>
      <c r="YT181" s="42"/>
      <c r="YU181" s="42"/>
      <c r="YV181" s="42"/>
      <c r="YW181" s="42"/>
      <c r="YX181" s="42"/>
      <c r="YY181" s="42"/>
      <c r="YZ181" s="42"/>
      <c r="ZA181" s="42"/>
      <c r="ZB181" s="42"/>
      <c r="ZC181" s="42"/>
      <c r="ZD181" s="42"/>
      <c r="ZE181" s="42"/>
      <c r="ZF181" s="42"/>
      <c r="ZG181" s="42"/>
      <c r="ZH181" s="42"/>
      <c r="ZI181" s="42"/>
      <c r="ZJ181" s="42"/>
      <c r="ZK181" s="42"/>
      <c r="ZL181" s="42"/>
      <c r="ZM181" s="42"/>
      <c r="ZN181" s="42"/>
      <c r="ZO181" s="42"/>
      <c r="ZP181" s="42"/>
      <c r="ZQ181" s="42"/>
      <c r="ZR181" s="42"/>
      <c r="ZS181" s="42"/>
      <c r="ZT181" s="42"/>
      <c r="ZU181" s="42"/>
      <c r="ZV181" s="42"/>
      <c r="ZW181" s="42"/>
      <c r="ZX181" s="42"/>
      <c r="ZY181" s="42"/>
      <c r="ZZ181" s="42"/>
      <c r="AAA181" s="42"/>
      <c r="AAB181" s="42"/>
      <c r="AAC181" s="42"/>
      <c r="AAD181" s="42"/>
      <c r="AAE181" s="42"/>
      <c r="AAF181" s="42"/>
      <c r="AAG181" s="42"/>
      <c r="AAH181" s="42"/>
      <c r="AAI181" s="42"/>
      <c r="AAJ181" s="42"/>
      <c r="AAK181" s="42"/>
      <c r="AAL181" s="42"/>
      <c r="AAM181" s="42"/>
      <c r="AAN181" s="42"/>
      <c r="AAO181" s="42"/>
      <c r="AAP181" s="42"/>
      <c r="AAQ181" s="42"/>
      <c r="AAR181" s="42"/>
      <c r="AAS181" s="42"/>
      <c r="AAT181" s="42"/>
      <c r="AAU181" s="42"/>
      <c r="AAV181" s="42"/>
      <c r="AAW181" s="42"/>
      <c r="AAX181" s="42"/>
      <c r="AAY181" s="42"/>
      <c r="AAZ181" s="42"/>
      <c r="ABA181" s="42"/>
      <c r="ABB181" s="42"/>
      <c r="ABC181" s="42"/>
      <c r="ABD181" s="42"/>
      <c r="ABE181" s="42"/>
      <c r="ABF181" s="42"/>
      <c r="ABG181" s="42"/>
      <c r="ABH181" s="42"/>
      <c r="ABI181" s="42"/>
      <c r="ABJ181" s="42"/>
      <c r="ABK181" s="42"/>
      <c r="ABL181" s="42"/>
      <c r="ABM181" s="42"/>
      <c r="ABN181" s="42"/>
      <c r="ABO181" s="42"/>
      <c r="ABP181" s="42"/>
      <c r="ABQ181" s="42"/>
      <c r="ABR181" s="42"/>
      <c r="ABS181" s="42"/>
      <c r="ABT181" s="42"/>
      <c r="ABU181" s="42"/>
      <c r="ABV181" s="42"/>
      <c r="ABW181" s="42"/>
      <c r="ABX181" s="42"/>
      <c r="ABY181" s="42"/>
      <c r="ABZ181" s="42"/>
      <c r="ACA181" s="42"/>
      <c r="ACB181" s="42"/>
      <c r="ACC181" s="42"/>
      <c r="ACD181" s="42"/>
      <c r="ACE181" s="42"/>
      <c r="ACF181" s="42"/>
      <c r="ACG181" s="42"/>
      <c r="ACH181" s="42"/>
      <c r="ACI181" s="42"/>
      <c r="ACJ181" s="42"/>
      <c r="ACK181" s="42"/>
      <c r="ACL181" s="42"/>
      <c r="ACM181" s="42"/>
      <c r="ACN181" s="42"/>
      <c r="ACO181" s="42"/>
      <c r="ACP181" s="42"/>
      <c r="ACQ181" s="42"/>
      <c r="ACR181" s="42"/>
      <c r="ACS181" s="42"/>
      <c r="ACT181" s="42"/>
      <c r="ACU181" s="42"/>
      <c r="ACV181" s="42"/>
      <c r="ACW181" s="42"/>
      <c r="ACX181" s="42"/>
      <c r="ACY181" s="42"/>
      <c r="ACZ181" s="42"/>
      <c r="ADA181" s="42"/>
      <c r="ADB181" s="42"/>
      <c r="ADC181" s="42"/>
      <c r="ADD181" s="42"/>
      <c r="ADE181" s="42"/>
      <c r="ADF181" s="42"/>
      <c r="ADG181" s="42"/>
      <c r="ADH181" s="42"/>
      <c r="ADI181" s="42"/>
      <c r="ADJ181" s="42"/>
      <c r="ADK181" s="42"/>
      <c r="ADL181" s="42"/>
      <c r="ADM181" s="42"/>
      <c r="ADN181" s="42"/>
      <c r="ADO181" s="42"/>
      <c r="ADP181" s="42"/>
      <c r="ADQ181" s="42"/>
      <c r="ADR181" s="42"/>
      <c r="ADS181" s="42"/>
      <c r="ADT181" s="42"/>
      <c r="ADU181" s="42"/>
      <c r="ADV181" s="42"/>
      <c r="ADW181" s="42"/>
      <c r="ADX181" s="42"/>
      <c r="ADY181" s="42"/>
      <c r="ADZ181" s="42"/>
      <c r="AEA181" s="42"/>
      <c r="AEB181" s="42"/>
      <c r="AEC181" s="42"/>
      <c r="AED181" s="42"/>
      <c r="AEE181" s="42"/>
      <c r="AEF181" s="42"/>
      <c r="AEG181" s="42"/>
      <c r="AEH181" s="42"/>
      <c r="AEI181" s="42"/>
      <c r="AEJ181" s="42"/>
      <c r="AEK181" s="42"/>
      <c r="AEL181" s="42"/>
      <c r="AEM181" s="42"/>
      <c r="AEN181" s="42"/>
      <c r="AEO181" s="42"/>
      <c r="AEP181" s="42"/>
      <c r="AEQ181" s="42"/>
      <c r="AER181" s="42"/>
      <c r="AES181" s="42"/>
      <c r="AET181" s="42"/>
      <c r="AEU181" s="42"/>
      <c r="AEV181" s="42"/>
      <c r="AEW181" s="42"/>
      <c r="AEX181" s="42"/>
      <c r="AEY181" s="42"/>
      <c r="AEZ181" s="42"/>
      <c r="AFA181" s="42"/>
      <c r="AFB181" s="42"/>
      <c r="AFC181" s="42"/>
      <c r="AFD181" s="42"/>
      <c r="AFE181" s="42"/>
      <c r="AFF181" s="42"/>
      <c r="AFG181" s="42"/>
      <c r="AFH181" s="42"/>
      <c r="AFI181" s="42"/>
      <c r="AFJ181" s="42"/>
      <c r="AFK181" s="42"/>
      <c r="AFL181" s="42"/>
      <c r="AFM181" s="42"/>
      <c r="AFN181" s="42"/>
      <c r="AFO181" s="42"/>
      <c r="AFP181" s="42"/>
      <c r="AFQ181" s="42"/>
      <c r="AFR181" s="42"/>
      <c r="AFS181" s="42"/>
      <c r="AFT181" s="42"/>
      <c r="AFU181" s="42"/>
      <c r="AFV181" s="42"/>
      <c r="AFW181" s="42"/>
      <c r="AFX181" s="42"/>
      <c r="AFY181" s="42"/>
      <c r="AFZ181" s="42"/>
      <c r="AGA181" s="42"/>
      <c r="AGB181" s="42"/>
      <c r="AGC181" s="42"/>
      <c r="AGD181" s="42"/>
      <c r="AGE181" s="42"/>
      <c r="AGF181" s="42"/>
      <c r="AGG181" s="42"/>
      <c r="AGH181" s="42"/>
      <c r="AGI181" s="42"/>
      <c r="AGJ181" s="42"/>
      <c r="AGK181" s="42"/>
      <c r="AGL181" s="42"/>
      <c r="AGM181" s="42"/>
      <c r="AGN181" s="42"/>
      <c r="AGO181" s="42"/>
      <c r="AGP181" s="42"/>
      <c r="AGQ181" s="42"/>
      <c r="AGR181" s="42"/>
      <c r="AGS181" s="42"/>
      <c r="AGT181" s="42"/>
      <c r="AGU181" s="42"/>
      <c r="AGV181" s="42"/>
      <c r="AGW181" s="42"/>
      <c r="AGX181" s="42"/>
      <c r="AGY181" s="42"/>
      <c r="AGZ181" s="42"/>
      <c r="AHA181" s="42"/>
      <c r="AHB181" s="42"/>
      <c r="AHC181" s="42"/>
      <c r="AHD181" s="42"/>
      <c r="AHE181" s="42"/>
      <c r="AHF181" s="42"/>
      <c r="AHG181" s="42"/>
      <c r="AHH181" s="42"/>
      <c r="AHI181" s="42"/>
      <c r="AHJ181" s="42"/>
      <c r="AHK181" s="42"/>
      <c r="AHL181" s="42"/>
      <c r="AHM181" s="42"/>
      <c r="AHN181" s="42"/>
      <c r="AHO181" s="42"/>
      <c r="AHP181" s="42"/>
      <c r="AHQ181" s="42"/>
      <c r="AHR181" s="42"/>
      <c r="AHS181" s="42"/>
      <c r="AHT181" s="42"/>
      <c r="AHU181" s="42"/>
      <c r="AHV181" s="42"/>
      <c r="AHW181" s="42"/>
      <c r="AHX181" s="42"/>
      <c r="AHY181" s="42"/>
      <c r="AHZ181" s="42"/>
      <c r="AIA181" s="42"/>
      <c r="AIB181" s="42"/>
      <c r="AIC181" s="42"/>
      <c r="AID181" s="42"/>
      <c r="AIE181" s="42"/>
      <c r="AIF181" s="42"/>
      <c r="AIG181" s="42"/>
      <c r="AIH181" s="42"/>
      <c r="AII181" s="42"/>
      <c r="AIJ181" s="42"/>
      <c r="AIK181" s="42"/>
      <c r="AIL181" s="42"/>
      <c r="AIM181" s="42"/>
      <c r="AIN181" s="42"/>
      <c r="AIO181" s="42"/>
      <c r="AIP181" s="42"/>
      <c r="AIQ181" s="42"/>
      <c r="AIR181" s="42"/>
      <c r="AIS181" s="42"/>
      <c r="AIT181" s="42"/>
      <c r="AIU181" s="42"/>
      <c r="AIV181" s="42"/>
      <c r="AIW181" s="42"/>
      <c r="AIX181" s="42"/>
      <c r="AIY181" s="42"/>
      <c r="AIZ181" s="42"/>
      <c r="AJA181" s="42"/>
      <c r="AJB181" s="42"/>
      <c r="AJC181" s="42"/>
      <c r="AJD181" s="42"/>
      <c r="AJE181" s="42"/>
      <c r="AJF181" s="42"/>
      <c r="AJG181" s="42"/>
      <c r="AJH181" s="42"/>
      <c r="AJI181" s="42"/>
      <c r="AJJ181" s="42"/>
      <c r="AJK181" s="42"/>
      <c r="AJL181" s="42"/>
      <c r="AJM181" s="42"/>
      <c r="AJN181" s="42"/>
      <c r="AJO181" s="42"/>
      <c r="AJP181" s="42"/>
      <c r="AJQ181" s="42"/>
      <c r="AJR181" s="42"/>
      <c r="AJS181" s="42"/>
      <c r="AJT181" s="42"/>
      <c r="AJU181" s="42"/>
      <c r="AJV181" s="42"/>
      <c r="AJW181" s="42"/>
      <c r="AJX181" s="42"/>
      <c r="AJY181" s="42"/>
      <c r="AJZ181" s="42"/>
      <c r="AKA181" s="42"/>
      <c r="AKB181" s="42"/>
      <c r="AKC181" s="42"/>
      <c r="AKD181" s="42"/>
      <c r="AKE181" s="42"/>
      <c r="AKF181" s="42"/>
      <c r="AKG181" s="42"/>
      <c r="AKH181" s="42"/>
      <c r="AKI181" s="42"/>
      <c r="AKJ181" s="42"/>
      <c r="AKK181" s="42"/>
      <c r="AKL181" s="42"/>
      <c r="AKM181" s="42"/>
      <c r="AKN181" s="42"/>
      <c r="AKO181" s="42"/>
      <c r="AKP181" s="42"/>
      <c r="AKQ181" s="42"/>
      <c r="AKR181" s="42"/>
      <c r="AKS181" s="42"/>
      <c r="AKT181" s="42"/>
      <c r="AKU181" s="42"/>
      <c r="AKV181" s="42"/>
      <c r="AKW181" s="42"/>
      <c r="AKX181" s="42"/>
      <c r="AKY181" s="42"/>
      <c r="AKZ181" s="42"/>
      <c r="ALA181" s="42"/>
      <c r="ALB181" s="42"/>
      <c r="ALC181" s="42"/>
      <c r="ALD181" s="42"/>
      <c r="ALE181" s="42"/>
      <c r="ALF181" s="42"/>
      <c r="ALG181" s="42"/>
      <c r="ALH181" s="42"/>
      <c r="ALI181" s="42"/>
      <c r="ALJ181" s="42"/>
      <c r="ALK181" s="42"/>
      <c r="ALL181" s="42"/>
      <c r="ALM181" s="42"/>
      <c r="ALN181" s="42"/>
      <c r="ALO181" s="42"/>
      <c r="ALP181" s="42"/>
      <c r="ALQ181" s="42"/>
      <c r="ALR181" s="42"/>
      <c r="ALS181" s="42"/>
      <c r="ALT181" s="42"/>
      <c r="ALU181" s="42"/>
      <c r="ALV181" s="42"/>
      <c r="ALW181" s="42"/>
      <c r="ALX181" s="42"/>
      <c r="ALY181" s="42"/>
      <c r="ALZ181" s="42"/>
      <c r="AMA181" s="42"/>
      <c r="AMB181" s="42"/>
      <c r="AMC181" s="42"/>
      <c r="AMD181" s="42"/>
      <c r="AME181" s="42"/>
      <c r="AMF181" s="42"/>
      <c r="AMG181" s="42"/>
      <c r="AMH181" s="42"/>
      <c r="AMI181" s="42"/>
    </row>
    <row r="182" spans="1:1023" ht="15" customHeight="1" x14ac:dyDescent="0.25">
      <c r="A182" s="49" t="s">
        <v>215</v>
      </c>
      <c r="B182" s="68" t="s">
        <v>152</v>
      </c>
      <c r="C182" s="68"/>
      <c r="D182" s="63" t="s">
        <v>327</v>
      </c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</row>
    <row r="183" spans="1:1023" ht="17.25" customHeight="1" x14ac:dyDescent="0.25">
      <c r="A183" s="49" t="s">
        <v>288</v>
      </c>
      <c r="B183" s="68" t="s">
        <v>137</v>
      </c>
      <c r="C183" s="68"/>
      <c r="D183" s="89" t="s">
        <v>264</v>
      </c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</row>
    <row r="184" spans="1:1023" ht="17.25" customHeight="1" x14ac:dyDescent="0.25">
      <c r="A184" s="49" t="s">
        <v>350</v>
      </c>
      <c r="B184" s="73" t="s">
        <v>138</v>
      </c>
      <c r="C184" s="73"/>
      <c r="D184" s="89" t="s">
        <v>265</v>
      </c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</row>
    <row r="185" spans="1:1023" ht="17.25" customHeight="1" x14ac:dyDescent="0.25">
      <c r="A185" s="50">
        <v>43</v>
      </c>
      <c r="B185" s="92" t="s">
        <v>139</v>
      </c>
      <c r="C185" s="92"/>
      <c r="D185" s="91" t="s">
        <v>158</v>
      </c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</row>
    <row r="186" spans="1:1023" ht="15" customHeight="1" x14ac:dyDescent="0.25">
      <c r="A186" s="49" t="s">
        <v>274</v>
      </c>
      <c r="B186" s="73" t="s">
        <v>266</v>
      </c>
      <c r="C186" s="73"/>
      <c r="D186" s="89" t="s">
        <v>267</v>
      </c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</row>
    <row r="187" spans="1:1023" ht="29.25" customHeight="1" x14ac:dyDescent="0.25">
      <c r="A187" s="49" t="s">
        <v>275</v>
      </c>
      <c r="B187" s="73" t="s">
        <v>268</v>
      </c>
      <c r="C187" s="73"/>
      <c r="D187" s="75" t="s">
        <v>328</v>
      </c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</row>
    <row r="188" spans="1:1023" ht="15" customHeight="1" x14ac:dyDescent="0.25">
      <c r="A188" s="50">
        <v>48</v>
      </c>
      <c r="B188" s="68" t="s">
        <v>268</v>
      </c>
      <c r="C188" s="68"/>
      <c r="D188" s="63" t="s">
        <v>329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</row>
    <row r="189" spans="1:1023" ht="15" customHeight="1" x14ac:dyDescent="0.25">
      <c r="A189" s="50">
        <v>49</v>
      </c>
      <c r="B189" s="68" t="s">
        <v>140</v>
      </c>
      <c r="C189" s="68"/>
      <c r="D189" s="63" t="s">
        <v>330</v>
      </c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</row>
    <row r="190" spans="1:1023" ht="21" customHeight="1" x14ac:dyDescent="0.25">
      <c r="A190" s="50">
        <v>50</v>
      </c>
      <c r="B190" s="68" t="s">
        <v>331</v>
      </c>
      <c r="C190" s="68"/>
      <c r="D190" s="63" t="s">
        <v>332</v>
      </c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</row>
    <row r="191" spans="1:1023" ht="17.25" customHeight="1" x14ac:dyDescent="0.25">
      <c r="A191" s="50">
        <v>51</v>
      </c>
      <c r="B191" s="68" t="s">
        <v>333</v>
      </c>
      <c r="C191" s="68"/>
      <c r="D191" s="63" t="s">
        <v>159</v>
      </c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</row>
    <row r="192" spans="1:1023" ht="15" customHeight="1" x14ac:dyDescent="0.25">
      <c r="A192" s="50">
        <v>52</v>
      </c>
      <c r="B192" s="68" t="s">
        <v>141</v>
      </c>
      <c r="C192" s="68"/>
      <c r="D192" s="63" t="s">
        <v>335</v>
      </c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</row>
    <row r="193" spans="1:16" ht="15" customHeight="1" x14ac:dyDescent="0.25">
      <c r="A193" s="50">
        <v>53</v>
      </c>
      <c r="B193" s="68" t="s">
        <v>141</v>
      </c>
      <c r="C193" s="68"/>
      <c r="D193" s="63" t="s">
        <v>334</v>
      </c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</row>
    <row r="194" spans="1:16" ht="15" customHeight="1" x14ac:dyDescent="0.25">
      <c r="A194" s="49" t="s">
        <v>351</v>
      </c>
      <c r="B194" s="74" t="s">
        <v>336</v>
      </c>
      <c r="C194" s="74"/>
      <c r="D194" s="63" t="s">
        <v>358</v>
      </c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</row>
    <row r="195" spans="1:16" ht="20.25" customHeight="1" x14ac:dyDescent="0.25">
      <c r="A195" s="49" t="s">
        <v>291</v>
      </c>
      <c r="B195" s="74" t="s">
        <v>142</v>
      </c>
      <c r="C195" s="74"/>
      <c r="D195" s="63" t="s">
        <v>337</v>
      </c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</row>
    <row r="196" spans="1:16" ht="18.75" customHeight="1" x14ac:dyDescent="0.25">
      <c r="A196" s="49" t="s">
        <v>219</v>
      </c>
      <c r="B196" s="74" t="s">
        <v>269</v>
      </c>
      <c r="C196" s="74"/>
      <c r="D196" s="63" t="s">
        <v>270</v>
      </c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</row>
    <row r="197" spans="1:16" ht="18.75" customHeight="1" x14ac:dyDescent="0.25">
      <c r="A197" s="49" t="s">
        <v>276</v>
      </c>
      <c r="B197" s="71" t="s">
        <v>340</v>
      </c>
      <c r="C197" s="69"/>
      <c r="D197" s="87" t="s">
        <v>339</v>
      </c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</row>
    <row r="198" spans="1:16" ht="16.5" customHeight="1" x14ac:dyDescent="0.25">
      <c r="A198" s="49" t="s">
        <v>352</v>
      </c>
      <c r="B198" s="74" t="s">
        <v>283</v>
      </c>
      <c r="C198" s="74"/>
      <c r="D198" s="63" t="s">
        <v>338</v>
      </c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</row>
    <row r="199" spans="1:16" ht="21" customHeight="1" x14ac:dyDescent="0.25">
      <c r="A199" s="49" t="s">
        <v>353</v>
      </c>
      <c r="B199" s="74" t="s">
        <v>271</v>
      </c>
      <c r="C199" s="74"/>
      <c r="D199" s="63" t="s">
        <v>169</v>
      </c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</row>
    <row r="200" spans="1:16" ht="15" customHeight="1" x14ac:dyDescent="0.25">
      <c r="A200" s="49" t="s">
        <v>354</v>
      </c>
      <c r="B200" s="74" t="s">
        <v>124</v>
      </c>
      <c r="C200" s="74"/>
      <c r="D200" s="63" t="s">
        <v>341</v>
      </c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</row>
    <row r="201" spans="1:16" ht="15" customHeight="1" x14ac:dyDescent="0.25">
      <c r="A201" s="49" t="s">
        <v>292</v>
      </c>
      <c r="B201" s="74" t="s">
        <v>289</v>
      </c>
      <c r="C201" s="74"/>
      <c r="D201" s="63" t="s">
        <v>290</v>
      </c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</row>
    <row r="202" spans="1:16" ht="20.25" customHeight="1" x14ac:dyDescent="0.25">
      <c r="A202" s="49" t="s">
        <v>277</v>
      </c>
      <c r="B202" s="72" t="s">
        <v>143</v>
      </c>
      <c r="C202" s="72"/>
      <c r="D202" s="63" t="s">
        <v>294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</row>
    <row r="203" spans="1:16" ht="20.25" customHeight="1" x14ac:dyDescent="0.25">
      <c r="A203" s="49" t="s">
        <v>355</v>
      </c>
      <c r="B203" s="72" t="s">
        <v>144</v>
      </c>
      <c r="C203" s="72"/>
      <c r="D203" s="63" t="s">
        <v>170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</row>
    <row r="204" spans="1:16" ht="15" customHeight="1" x14ac:dyDescent="0.25">
      <c r="A204" s="49" t="s">
        <v>356</v>
      </c>
      <c r="B204" s="188"/>
      <c r="C204" s="188"/>
      <c r="D204" s="63" t="s">
        <v>180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</row>
    <row r="205" spans="1:16" ht="15" customHeight="1" x14ac:dyDescent="0.25">
      <c r="A205" s="49" t="s">
        <v>357</v>
      </c>
      <c r="B205" s="188"/>
      <c r="C205" s="188"/>
      <c r="D205" s="63" t="s">
        <v>239</v>
      </c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</row>
    <row r="206" spans="1:16" ht="15" customHeight="1" x14ac:dyDescent="0.25">
      <c r="A206" s="49" t="s">
        <v>361</v>
      </c>
      <c r="B206" s="188"/>
      <c r="C206" s="188"/>
      <c r="D206" s="63" t="s">
        <v>359</v>
      </c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</row>
    <row r="207" spans="1:16" ht="27" customHeight="1" x14ac:dyDescent="0.25">
      <c r="A207" s="49" t="s">
        <v>362</v>
      </c>
      <c r="B207" s="188"/>
      <c r="C207" s="188"/>
      <c r="D207" s="63" t="s">
        <v>360</v>
      </c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</row>
    <row r="208" spans="1:16" ht="30" customHeight="1" x14ac:dyDescent="0.25">
      <c r="A208" s="49" t="s">
        <v>363</v>
      </c>
      <c r="B208" s="188"/>
      <c r="C208" s="188"/>
      <c r="D208" s="186" t="s">
        <v>372</v>
      </c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</row>
    <row r="209" spans="1:16" ht="15" customHeight="1" x14ac:dyDescent="0.25">
      <c r="A209" s="49" t="s">
        <v>364</v>
      </c>
      <c r="B209" s="188"/>
      <c r="C209" s="188"/>
      <c r="D209" s="63" t="s">
        <v>342</v>
      </c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</row>
    <row r="210" spans="1:16" ht="15" customHeight="1" x14ac:dyDescent="0.25">
      <c r="A210" s="49" t="s">
        <v>365</v>
      </c>
      <c r="B210" s="188"/>
      <c r="C210" s="188"/>
      <c r="D210" s="63" t="s">
        <v>171</v>
      </c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</row>
    <row r="211" spans="1:16" ht="15" customHeight="1" x14ac:dyDescent="0.25">
      <c r="A211" s="49" t="s">
        <v>366</v>
      </c>
      <c r="B211" s="188"/>
      <c r="C211" s="188"/>
      <c r="D211" s="63" t="s">
        <v>191</v>
      </c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</row>
    <row r="212" spans="1:16" ht="20.25" customHeight="1" x14ac:dyDescent="0.25">
      <c r="A212" s="49" t="s">
        <v>367</v>
      </c>
      <c r="B212" s="188"/>
      <c r="C212" s="188"/>
      <c r="D212" s="63" t="s">
        <v>272</v>
      </c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</row>
    <row r="213" spans="1:16" ht="17.25" customHeight="1" x14ac:dyDescent="0.25">
      <c r="A213" s="49" t="s">
        <v>368</v>
      </c>
      <c r="B213" s="188"/>
      <c r="C213" s="188"/>
      <c r="D213" s="63" t="s">
        <v>172</v>
      </c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</row>
    <row r="214" spans="1:16" ht="19.5" customHeight="1" x14ac:dyDescent="0.25">
      <c r="A214" s="49" t="s">
        <v>369</v>
      </c>
      <c r="B214" s="188"/>
      <c r="C214" s="188"/>
      <c r="D214" s="63" t="s">
        <v>205</v>
      </c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</row>
    <row r="215" spans="1:16" ht="20.25" customHeight="1" x14ac:dyDescent="0.25">
      <c r="A215" s="49" t="s">
        <v>370</v>
      </c>
      <c r="B215" s="188"/>
      <c r="C215" s="188"/>
      <c r="D215" s="63" t="s">
        <v>293</v>
      </c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</row>
    <row r="216" spans="1:16" ht="18" customHeight="1" x14ac:dyDescent="0.25">
      <c r="A216" s="50" t="s">
        <v>371</v>
      </c>
      <c r="B216" s="188"/>
      <c r="C216" s="188"/>
      <c r="D216" s="89" t="s">
        <v>173</v>
      </c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</row>
    <row r="217" spans="1:16" ht="15" customHeight="1" x14ac:dyDescent="0.25">
      <c r="A217" s="57"/>
      <c r="B217" s="58"/>
      <c r="C217" s="58"/>
      <c r="D217" s="59"/>
      <c r="E217" s="59"/>
      <c r="F217" s="59"/>
      <c r="G217" s="59"/>
      <c r="H217" s="59"/>
      <c r="I217" s="59"/>
      <c r="J217" s="59"/>
      <c r="K217" s="60"/>
      <c r="L217" s="60"/>
      <c r="M217" s="60"/>
      <c r="N217" s="60"/>
      <c r="O217" s="60"/>
      <c r="P217" s="60"/>
    </row>
    <row r="218" spans="1:16" ht="15" customHeight="1" x14ac:dyDescent="0.25">
      <c r="A218" s="185" t="s">
        <v>104</v>
      </c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55"/>
      <c r="N218" s="55"/>
      <c r="O218" s="55"/>
      <c r="P218" s="56"/>
    </row>
    <row r="219" spans="1:16" ht="62.25" customHeight="1" x14ac:dyDescent="0.25">
      <c r="A219" s="106" t="s">
        <v>105</v>
      </c>
      <c r="B219" s="106"/>
      <c r="C219" s="106"/>
      <c r="D219" s="106"/>
      <c r="E219" s="106" t="s">
        <v>106</v>
      </c>
      <c r="F219" s="106"/>
      <c r="G219" s="106"/>
      <c r="H219" s="106"/>
      <c r="I219" s="84" t="s">
        <v>107</v>
      </c>
      <c r="J219" s="82"/>
      <c r="K219" s="82"/>
      <c r="L219" s="83"/>
      <c r="M219" s="30"/>
      <c r="N219" s="30"/>
      <c r="O219" s="30"/>
      <c r="P219" s="30"/>
    </row>
    <row r="220" spans="1:16" ht="17.25" customHeight="1" x14ac:dyDescent="0.25">
      <c r="A220" s="71">
        <v>1</v>
      </c>
      <c r="B220" s="71"/>
      <c r="C220" s="71"/>
      <c r="D220" s="71"/>
      <c r="E220" s="71">
        <v>2</v>
      </c>
      <c r="F220" s="71"/>
      <c r="G220" s="71"/>
      <c r="H220" s="71"/>
      <c r="I220" s="81">
        <v>3</v>
      </c>
      <c r="J220" s="82"/>
      <c r="K220" s="82"/>
      <c r="L220" s="83"/>
      <c r="M220" s="17"/>
      <c r="N220" s="17"/>
      <c r="O220" s="17"/>
      <c r="P220" s="17"/>
    </row>
    <row r="221" spans="1:16" ht="42.75" customHeight="1" x14ac:dyDescent="0.25">
      <c r="A221" s="104" t="s">
        <v>108</v>
      </c>
      <c r="B221" s="104"/>
      <c r="C221" s="104"/>
      <c r="D221" s="104"/>
      <c r="E221" s="105"/>
      <c r="F221" s="105"/>
      <c r="G221" s="105"/>
      <c r="H221" s="105"/>
      <c r="I221" s="76" t="s">
        <v>192</v>
      </c>
      <c r="J221" s="85"/>
      <c r="K221" s="85"/>
      <c r="L221" s="86"/>
      <c r="M221" s="17"/>
      <c r="N221" s="17"/>
      <c r="O221" s="17"/>
      <c r="P221" s="17"/>
    </row>
    <row r="222" spans="1:16" ht="42" customHeight="1" x14ac:dyDescent="0.25">
      <c r="A222" s="104" t="s">
        <v>109</v>
      </c>
      <c r="B222" s="104"/>
      <c r="C222" s="104"/>
      <c r="D222" s="104"/>
      <c r="E222" s="105" t="s">
        <v>110</v>
      </c>
      <c r="F222" s="105"/>
      <c r="G222" s="105"/>
      <c r="H222" s="105"/>
      <c r="I222" s="76" t="str">
        <f>$I$221</f>
        <v>Муниципальное казенное учреждение «Отдел культуры г.Бердска»</v>
      </c>
      <c r="J222" s="82"/>
      <c r="K222" s="82"/>
      <c r="L222" s="83"/>
      <c r="O222" s="2"/>
    </row>
    <row r="223" spans="1:16" ht="44.25" customHeight="1" x14ac:dyDescent="0.25">
      <c r="A223" s="104" t="s">
        <v>111</v>
      </c>
      <c r="B223" s="104"/>
      <c r="C223" s="104"/>
      <c r="D223" s="104"/>
      <c r="E223" s="105" t="str">
        <f>[4]Лист1!$E$208</f>
        <v>По мере поступления отчётности о текущей деятельности</v>
      </c>
      <c r="F223" s="105"/>
      <c r="G223" s="105"/>
      <c r="H223" s="105"/>
      <c r="I223" s="76" t="str">
        <f>$I$221</f>
        <v>Муниципальное казенное учреждение «Отдел культуры г.Бердска»</v>
      </c>
      <c r="J223" s="77"/>
      <c r="K223" s="77"/>
      <c r="L223" s="78"/>
      <c r="O223" s="2"/>
    </row>
    <row r="224" spans="1:16" ht="54.75" customHeight="1" x14ac:dyDescent="0.25">
      <c r="A224" s="104" t="s">
        <v>112</v>
      </c>
      <c r="B224" s="104"/>
      <c r="C224" s="104"/>
      <c r="D224" s="104"/>
      <c r="E224" s="105" t="str">
        <f>[4]Лист1!$E$209</f>
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</c>
      <c r="F224" s="105"/>
      <c r="G224" s="105"/>
      <c r="H224" s="105"/>
      <c r="I224" s="76" t="str">
        <f>$I$221</f>
        <v>Муниципальное казенное учреждение «Отдел культуры г.Бердска»</v>
      </c>
      <c r="J224" s="77"/>
      <c r="K224" s="77"/>
      <c r="L224" s="78"/>
      <c r="O224" s="2"/>
    </row>
    <row r="225" spans="1:16" ht="15" customHeight="1" x14ac:dyDescent="0.25">
      <c r="A225" s="104" t="s">
        <v>113</v>
      </c>
      <c r="B225" s="104"/>
      <c r="C225" s="104"/>
      <c r="D225" s="104"/>
      <c r="E225" s="105" t="s">
        <v>114</v>
      </c>
      <c r="F225" s="105"/>
      <c r="G225" s="105"/>
      <c r="H225" s="105"/>
      <c r="I225" s="76" t="s">
        <v>115</v>
      </c>
      <c r="J225" s="79"/>
      <c r="K225" s="79"/>
      <c r="L225" s="80"/>
      <c r="M225" s="14"/>
      <c r="N225" s="14"/>
      <c r="O225" s="2"/>
    </row>
    <row r="226" spans="1:16" ht="15" customHeight="1" x14ac:dyDescent="0.25">
      <c r="A226" s="35" t="s">
        <v>116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6"/>
      <c r="L226" s="36"/>
      <c r="O226" s="2"/>
    </row>
    <row r="227" spans="1:16" ht="29.25" customHeight="1" x14ac:dyDescent="0.25">
      <c r="A227" s="107" t="s">
        <v>117</v>
      </c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9"/>
      <c r="O227" s="2"/>
    </row>
    <row r="228" spans="1:16" ht="36.75" customHeight="1" x14ac:dyDescent="0.25">
      <c r="A228" s="108" t="s">
        <v>278</v>
      </c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9"/>
      <c r="M228" s="4"/>
      <c r="N228" s="4"/>
      <c r="O228" s="2"/>
    </row>
    <row r="229" spans="1:16" ht="15" customHeight="1" x14ac:dyDescent="0.25">
      <c r="A229" s="107" t="s">
        <v>118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9"/>
      <c r="M229" s="2"/>
      <c r="N229" s="2"/>
      <c r="O229" s="2"/>
    </row>
    <row r="230" spans="1:16" ht="15" customHeight="1" x14ac:dyDescent="0.25">
      <c r="A230" s="107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9"/>
      <c r="M230" s="2"/>
      <c r="N230" s="2"/>
      <c r="O230" s="2"/>
    </row>
    <row r="231" spans="1:16" ht="18" customHeight="1" x14ac:dyDescent="0.25">
      <c r="A231" s="107" t="s">
        <v>119</v>
      </c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2"/>
      <c r="N231" s="2"/>
      <c r="O231" s="2"/>
    </row>
    <row r="232" spans="1:16" ht="18" customHeight="1" x14ac:dyDescent="0.25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2"/>
      <c r="N232" s="2"/>
      <c r="O232" s="2"/>
    </row>
    <row r="233" spans="1:16" ht="18" customHeight="1" x14ac:dyDescent="0.25">
      <c r="A233" s="32"/>
      <c r="B233" s="32"/>
      <c r="C233" s="32"/>
      <c r="D233" s="32"/>
      <c r="E233" s="32"/>
      <c r="F233" s="110" t="s">
        <v>181</v>
      </c>
      <c r="G233" s="110"/>
      <c r="H233" s="32"/>
      <c r="I233" s="32"/>
      <c r="J233" s="32"/>
      <c r="K233" s="32"/>
      <c r="L233" s="32"/>
      <c r="M233" s="2"/>
      <c r="N233" s="2"/>
      <c r="O233" s="2"/>
    </row>
    <row r="234" spans="1:16" ht="18" customHeight="1" x14ac:dyDescent="0.25">
      <c r="A234" s="110"/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2"/>
      <c r="N234" s="2"/>
      <c r="O234" s="2"/>
    </row>
    <row r="235" spans="1:16" ht="18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2"/>
      <c r="N235" s="2"/>
      <c r="O235" s="2"/>
    </row>
    <row r="236" spans="1:16" s="18" customFormat="1" ht="33.75" customHeight="1" x14ac:dyDescent="0.25">
      <c r="A236" s="20"/>
      <c r="B236" s="2"/>
      <c r="C236" s="2"/>
      <c r="D236" s="2"/>
      <c r="E236" s="2"/>
      <c r="F236" s="2"/>
      <c r="G236" s="2"/>
      <c r="H236" s="2"/>
      <c r="I236" s="2"/>
      <c r="J236" s="2"/>
      <c r="K236" s="31"/>
      <c r="L236" s="31"/>
      <c r="M236" s="2"/>
      <c r="N236" s="2"/>
      <c r="O236" s="2"/>
      <c r="P236" s="1"/>
    </row>
    <row r="237" spans="1:16" ht="16.149999999999999" customHeight="1" x14ac:dyDescent="0.25">
      <c r="A237" s="20"/>
      <c r="B237" s="2"/>
      <c r="C237" s="2"/>
      <c r="D237" s="2"/>
      <c r="E237" s="2"/>
      <c r="F237" s="2"/>
      <c r="G237" s="103"/>
      <c r="H237" s="103"/>
      <c r="I237" s="103"/>
      <c r="J237" s="2"/>
      <c r="K237" s="30"/>
      <c r="L237" s="30"/>
      <c r="M237" s="2"/>
      <c r="N237" s="2"/>
      <c r="O237" s="2"/>
    </row>
    <row r="238" spans="1:16" ht="15" customHeight="1" x14ac:dyDescent="0.25">
      <c r="K238" s="30"/>
      <c r="L238" s="30"/>
      <c r="M238" s="2"/>
      <c r="N238" s="2"/>
      <c r="O238" s="2"/>
    </row>
    <row r="239" spans="1:16" ht="17.45" customHeight="1" x14ac:dyDescent="0.25">
      <c r="K239" s="30"/>
      <c r="L239" s="30"/>
      <c r="M239" s="2"/>
      <c r="N239" s="2"/>
      <c r="O239" s="2"/>
    </row>
    <row r="240" spans="1:16" ht="15" customHeight="1" x14ac:dyDescent="0.25">
      <c r="K240" s="2"/>
      <c r="L240" s="2"/>
      <c r="M240" s="2"/>
      <c r="N240" s="2"/>
      <c r="O240" s="2"/>
    </row>
    <row r="241" spans="11:15" ht="15" customHeight="1" x14ac:dyDescent="0.25">
      <c r="K241" s="2"/>
      <c r="L241" s="2"/>
      <c r="M241" s="2"/>
      <c r="N241" s="2"/>
      <c r="O241" s="2"/>
    </row>
    <row r="242" spans="11:15" ht="13.9" customHeight="1" x14ac:dyDescent="0.25"/>
    <row r="243" spans="11:15" ht="15" customHeight="1" x14ac:dyDescent="0.25"/>
    <row r="244" spans="11:15" ht="15" customHeight="1" x14ac:dyDescent="0.25"/>
    <row r="245" spans="11:15" ht="15" customHeight="1" x14ac:dyDescent="0.25"/>
    <row r="246" spans="11:15" ht="15" customHeight="1" x14ac:dyDescent="0.25"/>
    <row r="247" spans="11:15" ht="15" customHeight="1" x14ac:dyDescent="0.25"/>
    <row r="248" spans="11:15" ht="15" customHeight="1" x14ac:dyDescent="0.25"/>
    <row r="249" spans="11:15" ht="15" customHeight="1" x14ac:dyDescent="0.25"/>
    <row r="250" spans="11:15" ht="15" customHeight="1" x14ac:dyDescent="0.25"/>
    <row r="251" spans="11:15" ht="15" customHeight="1" x14ac:dyDescent="0.25"/>
    <row r="252" spans="11:15" ht="18.600000000000001" customHeight="1" x14ac:dyDescent="0.25"/>
    <row r="253" spans="11:15" ht="18.600000000000001" customHeight="1" x14ac:dyDescent="0.25"/>
    <row r="254" spans="11:15" ht="21.6" customHeight="1" x14ac:dyDescent="0.25"/>
    <row r="255" spans="11:15" ht="15" customHeight="1" x14ac:dyDescent="0.25"/>
    <row r="256" spans="11:15" ht="49.3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3.9" customHeight="1" x14ac:dyDescent="0.25"/>
    <row r="268" ht="15" customHeight="1" x14ac:dyDescent="0.25"/>
    <row r="269" ht="13.9" customHeight="1" x14ac:dyDescent="0.25"/>
    <row r="271" ht="23.85" customHeight="1" x14ac:dyDescent="0.25"/>
  </sheetData>
  <mergeCells count="450">
    <mergeCell ref="B159:C159"/>
    <mergeCell ref="D159:P159"/>
    <mergeCell ref="D155:P155"/>
    <mergeCell ref="J28:K28"/>
    <mergeCell ref="L28:M28"/>
    <mergeCell ref="N28:O28"/>
    <mergeCell ref="L25:M26"/>
    <mergeCell ref="N25:O26"/>
    <mergeCell ref="J27:K27"/>
    <mergeCell ref="L27:M27"/>
    <mergeCell ref="N27:O27"/>
    <mergeCell ref="A34:O34"/>
    <mergeCell ref="J31:K31"/>
    <mergeCell ref="L31:M31"/>
    <mergeCell ref="N31:O31"/>
    <mergeCell ref="A32:O32"/>
    <mergeCell ref="B158:C158"/>
    <mergeCell ref="B153:C153"/>
    <mergeCell ref="B152:C152"/>
    <mergeCell ref="B156:C156"/>
    <mergeCell ref="B148:C148"/>
    <mergeCell ref="B146:C146"/>
    <mergeCell ref="A144:P144"/>
    <mergeCell ref="D146:P146"/>
    <mergeCell ref="A234:L234"/>
    <mergeCell ref="B145:P145"/>
    <mergeCell ref="D205:P205"/>
    <mergeCell ref="A218:L218"/>
    <mergeCell ref="D213:P213"/>
    <mergeCell ref="D214:P214"/>
    <mergeCell ref="D215:P215"/>
    <mergeCell ref="D216:P216"/>
    <mergeCell ref="A227:L227"/>
    <mergeCell ref="A228:L228"/>
    <mergeCell ref="A229:L229"/>
    <mergeCell ref="A230:L230"/>
    <mergeCell ref="D203:P203"/>
    <mergeCell ref="D204:P204"/>
    <mergeCell ref="D206:P206"/>
    <mergeCell ref="D207:P207"/>
    <mergeCell ref="D208:P208"/>
    <mergeCell ref="D183:P183"/>
    <mergeCell ref="D184:P184"/>
    <mergeCell ref="D162:P162"/>
    <mergeCell ref="A232:L232"/>
    <mergeCell ref="B204:C216"/>
    <mergeCell ref="B150:C150"/>
    <mergeCell ref="D150:P150"/>
    <mergeCell ref="D148:P148"/>
    <mergeCell ref="D149:P149"/>
    <mergeCell ref="D152:P152"/>
    <mergeCell ref="D153:P153"/>
    <mergeCell ref="B149:C149"/>
    <mergeCell ref="D156:P156"/>
    <mergeCell ref="D158:P158"/>
    <mergeCell ref="B155:C155"/>
    <mergeCell ref="D154:P154"/>
    <mergeCell ref="B157:C157"/>
    <mergeCell ref="D157:P157"/>
    <mergeCell ref="B151:C151"/>
    <mergeCell ref="D151:P151"/>
    <mergeCell ref="O17:O20"/>
    <mergeCell ref="M18:N18"/>
    <mergeCell ref="M19:N19"/>
    <mergeCell ref="M20:N20"/>
    <mergeCell ref="A21:L21"/>
    <mergeCell ref="A22:O22"/>
    <mergeCell ref="A23:O23"/>
    <mergeCell ref="A24:A26"/>
    <mergeCell ref="B24:D24"/>
    <mergeCell ref="J24:O24"/>
    <mergeCell ref="G25:G26"/>
    <mergeCell ref="H25:I25"/>
    <mergeCell ref="J25:K26"/>
    <mergeCell ref="E24:F24"/>
    <mergeCell ref="G24:I24"/>
    <mergeCell ref="A33:B33"/>
    <mergeCell ref="C33:D33"/>
    <mergeCell ref="J29:K29"/>
    <mergeCell ref="L29:M29"/>
    <mergeCell ref="N29:O29"/>
    <mergeCell ref="J30:K30"/>
    <mergeCell ref="L30:M30"/>
    <mergeCell ref="N30:O30"/>
    <mergeCell ref="A7:K7"/>
    <mergeCell ref="M7:N7"/>
    <mergeCell ref="O7:P7"/>
    <mergeCell ref="A8:K8"/>
    <mergeCell ref="O8:P8"/>
    <mergeCell ref="O9:P9"/>
    <mergeCell ref="A10:K10"/>
    <mergeCell ref="O10:P10"/>
    <mergeCell ref="O11:P11"/>
    <mergeCell ref="A12:O12"/>
    <mergeCell ref="E13:K13"/>
    <mergeCell ref="A14:K14"/>
    <mergeCell ref="A15:O15"/>
    <mergeCell ref="A16:K16"/>
    <mergeCell ref="A17:L20"/>
    <mergeCell ref="M17:N17"/>
    <mergeCell ref="L1:O1"/>
    <mergeCell ref="F3:J3"/>
    <mergeCell ref="K3:L3"/>
    <mergeCell ref="E4:K4"/>
    <mergeCell ref="O4:P4"/>
    <mergeCell ref="A5:K5"/>
    <mergeCell ref="O5:P5"/>
    <mergeCell ref="A6:K6"/>
    <mergeCell ref="O6:P6"/>
    <mergeCell ref="A35:A37"/>
    <mergeCell ref="B35:D35"/>
    <mergeCell ref="E35:F35"/>
    <mergeCell ref="G35:I35"/>
    <mergeCell ref="J35:L35"/>
    <mergeCell ref="M35:O35"/>
    <mergeCell ref="G36:G37"/>
    <mergeCell ref="H36:I36"/>
    <mergeCell ref="J36:J37"/>
    <mergeCell ref="K36:K37"/>
    <mergeCell ref="L36:L37"/>
    <mergeCell ref="M36:M37"/>
    <mergeCell ref="N36:N37"/>
    <mergeCell ref="O36:O37"/>
    <mergeCell ref="A40:O40"/>
    <mergeCell ref="A41:B41"/>
    <mergeCell ref="C41:D41"/>
    <mergeCell ref="A42:O42"/>
    <mergeCell ref="A43:O43"/>
    <mergeCell ref="A44:B44"/>
    <mergeCell ref="C44:D44"/>
    <mergeCell ref="E44:F44"/>
    <mergeCell ref="G44:H44"/>
    <mergeCell ref="I44:O44"/>
    <mergeCell ref="A45:B45"/>
    <mergeCell ref="C45:D45"/>
    <mergeCell ref="E45:F45"/>
    <mergeCell ref="G45:H45"/>
    <mergeCell ref="I45:O45"/>
    <mergeCell ref="A46:B46"/>
    <mergeCell ref="C46:D46"/>
    <mergeCell ref="E46:F46"/>
    <mergeCell ref="G46:H46"/>
    <mergeCell ref="I46:O46"/>
    <mergeCell ref="A47:B47"/>
    <mergeCell ref="C47:D47"/>
    <mergeCell ref="E47:F47"/>
    <mergeCell ref="G47:H47"/>
    <mergeCell ref="I47:O47"/>
    <mergeCell ref="A48:O48"/>
    <mergeCell ref="A49:O49"/>
    <mergeCell ref="A50:O50"/>
    <mergeCell ref="A51:O51"/>
    <mergeCell ref="A52:O52"/>
    <mergeCell ref="A54:O54"/>
    <mergeCell ref="A55:D55"/>
    <mergeCell ref="E55:H55"/>
    <mergeCell ref="I55:O55"/>
    <mergeCell ref="A56:D56"/>
    <mergeCell ref="E56:H56"/>
    <mergeCell ref="I56:O56"/>
    <mergeCell ref="A57:D57"/>
    <mergeCell ref="E57:H57"/>
    <mergeCell ref="I57:O57"/>
    <mergeCell ref="A58:D58"/>
    <mergeCell ref="E58:H58"/>
    <mergeCell ref="I58:O58"/>
    <mergeCell ref="A60:O60"/>
    <mergeCell ref="A61:O61"/>
    <mergeCell ref="A62:K63"/>
    <mergeCell ref="M63:N63"/>
    <mergeCell ref="O63:O66"/>
    <mergeCell ref="A64:K64"/>
    <mergeCell ref="M64:N64"/>
    <mergeCell ref="A65:K65"/>
    <mergeCell ref="M65:N65"/>
    <mergeCell ref="A66:K66"/>
    <mergeCell ref="M66:N66"/>
    <mergeCell ref="A67:O67"/>
    <mergeCell ref="A68:A70"/>
    <mergeCell ref="B68:D68"/>
    <mergeCell ref="E68:F68"/>
    <mergeCell ref="G68:I68"/>
    <mergeCell ref="J68:O68"/>
    <mergeCell ref="G69:G70"/>
    <mergeCell ref="H69:I69"/>
    <mergeCell ref="J69:K70"/>
    <mergeCell ref="L69:M70"/>
    <mergeCell ref="N69:O70"/>
    <mergeCell ref="J71:K71"/>
    <mergeCell ref="L71:M71"/>
    <mergeCell ref="N71:O71"/>
    <mergeCell ref="J72:K72"/>
    <mergeCell ref="L72:M72"/>
    <mergeCell ref="N72:O72"/>
    <mergeCell ref="J73:K73"/>
    <mergeCell ref="L73:M73"/>
    <mergeCell ref="N73:O73"/>
    <mergeCell ref="J74:K74"/>
    <mergeCell ref="L74:M74"/>
    <mergeCell ref="N74:O74"/>
    <mergeCell ref="A75:O75"/>
    <mergeCell ref="A76:A78"/>
    <mergeCell ref="B76:D76"/>
    <mergeCell ref="E76:F76"/>
    <mergeCell ref="G76:L76"/>
    <mergeCell ref="M76:O76"/>
    <mergeCell ref="H77:J77"/>
    <mergeCell ref="K77:L78"/>
    <mergeCell ref="M77:M78"/>
    <mergeCell ref="N77:N78"/>
    <mergeCell ref="O77:O78"/>
    <mergeCell ref="H78:I78"/>
    <mergeCell ref="H79:I79"/>
    <mergeCell ref="K79:L79"/>
    <mergeCell ref="H80:I80"/>
    <mergeCell ref="K80:L80"/>
    <mergeCell ref="A81:O81"/>
    <mergeCell ref="A82:B82"/>
    <mergeCell ref="C82:D82"/>
    <mergeCell ref="A84:K84"/>
    <mergeCell ref="A85:N85"/>
    <mergeCell ref="B94:H94"/>
    <mergeCell ref="I94:J94"/>
    <mergeCell ref="B95:H95"/>
    <mergeCell ref="I95:J95"/>
    <mergeCell ref="B96:H96"/>
    <mergeCell ref="I96:J96"/>
    <mergeCell ref="B97:H97"/>
    <mergeCell ref="I97:J97"/>
    <mergeCell ref="B99:H99"/>
    <mergeCell ref="I99:J99"/>
    <mergeCell ref="I98:J98"/>
    <mergeCell ref="B98:H98"/>
    <mergeCell ref="A86:G86"/>
    <mergeCell ref="A87:G87"/>
    <mergeCell ref="A88:L88"/>
    <mergeCell ref="A89:H89"/>
    <mergeCell ref="A90:N90"/>
    <mergeCell ref="A91:M91"/>
    <mergeCell ref="B92:H92"/>
    <mergeCell ref="I92:J92"/>
    <mergeCell ref="B93:H93"/>
    <mergeCell ref="I93:J93"/>
    <mergeCell ref="B105:H105"/>
    <mergeCell ref="I105:J105"/>
    <mergeCell ref="B106:H106"/>
    <mergeCell ref="I106:J106"/>
    <mergeCell ref="B108:H108"/>
    <mergeCell ref="I108:J108"/>
    <mergeCell ref="B109:H109"/>
    <mergeCell ref="I109:J109"/>
    <mergeCell ref="I107:J107"/>
    <mergeCell ref="B107:H107"/>
    <mergeCell ref="B100:H100"/>
    <mergeCell ref="I100:J100"/>
    <mergeCell ref="B101:H101"/>
    <mergeCell ref="I101:J101"/>
    <mergeCell ref="B102:H102"/>
    <mergeCell ref="I102:J102"/>
    <mergeCell ref="B103:H103"/>
    <mergeCell ref="I103:J103"/>
    <mergeCell ref="B104:H104"/>
    <mergeCell ref="I104:J104"/>
    <mergeCell ref="B119:H119"/>
    <mergeCell ref="I119:J119"/>
    <mergeCell ref="B118:H118"/>
    <mergeCell ref="I118:J118"/>
    <mergeCell ref="B117:H117"/>
    <mergeCell ref="I117:J117"/>
    <mergeCell ref="B116:H116"/>
    <mergeCell ref="I116:J116"/>
    <mergeCell ref="B110:H110"/>
    <mergeCell ref="I110:J110"/>
    <mergeCell ref="B113:H113"/>
    <mergeCell ref="I113:J113"/>
    <mergeCell ref="B114:H114"/>
    <mergeCell ref="I114:J114"/>
    <mergeCell ref="B115:H115"/>
    <mergeCell ref="I115:J115"/>
    <mergeCell ref="B111:H111"/>
    <mergeCell ref="I111:J111"/>
    <mergeCell ref="B112:H112"/>
    <mergeCell ref="I112:J112"/>
    <mergeCell ref="B127:H127"/>
    <mergeCell ref="I127:J127"/>
    <mergeCell ref="B129:H129"/>
    <mergeCell ref="I129:J129"/>
    <mergeCell ref="B130:H130"/>
    <mergeCell ref="I130:J130"/>
    <mergeCell ref="B120:H120"/>
    <mergeCell ref="I120:J120"/>
    <mergeCell ref="B124:H124"/>
    <mergeCell ref="I124:J124"/>
    <mergeCell ref="B125:H125"/>
    <mergeCell ref="I125:J125"/>
    <mergeCell ref="B121:H121"/>
    <mergeCell ref="I121:J121"/>
    <mergeCell ref="B122:H122"/>
    <mergeCell ref="I122:J122"/>
    <mergeCell ref="B123:H123"/>
    <mergeCell ref="I123:J123"/>
    <mergeCell ref="I128:J128"/>
    <mergeCell ref="B126:H126"/>
    <mergeCell ref="I126:J126"/>
    <mergeCell ref="B134:H134"/>
    <mergeCell ref="I134:J134"/>
    <mergeCell ref="B135:H135"/>
    <mergeCell ref="I135:J135"/>
    <mergeCell ref="B131:H131"/>
    <mergeCell ref="I131:J131"/>
    <mergeCell ref="B178:C178"/>
    <mergeCell ref="B179:C179"/>
    <mergeCell ref="B172:C172"/>
    <mergeCell ref="B169:C169"/>
    <mergeCell ref="B171:C171"/>
    <mergeCell ref="B174:C174"/>
    <mergeCell ref="B163:C163"/>
    <mergeCell ref="B164:C164"/>
    <mergeCell ref="B170:C170"/>
    <mergeCell ref="D160:P160"/>
    <mergeCell ref="D163:P163"/>
    <mergeCell ref="D164:P164"/>
    <mergeCell ref="B136:H136"/>
    <mergeCell ref="I136:J136"/>
    <mergeCell ref="B138:H138"/>
    <mergeCell ref="I138:J138"/>
    <mergeCell ref="B137:H137"/>
    <mergeCell ref="I137:J137"/>
    <mergeCell ref="A143:H143"/>
    <mergeCell ref="I143:J143"/>
    <mergeCell ref="B139:H139"/>
    <mergeCell ref="I139:J139"/>
    <mergeCell ref="B140:H140"/>
    <mergeCell ref="I140:J140"/>
    <mergeCell ref="B141:H141"/>
    <mergeCell ref="I141:J141"/>
    <mergeCell ref="B142:H142"/>
    <mergeCell ref="I142:J142"/>
    <mergeCell ref="G237:I237"/>
    <mergeCell ref="B180:C180"/>
    <mergeCell ref="A225:D225"/>
    <mergeCell ref="E225:H225"/>
    <mergeCell ref="A220:D220"/>
    <mergeCell ref="E220:H220"/>
    <mergeCell ref="A221:D221"/>
    <mergeCell ref="E221:H221"/>
    <mergeCell ref="A219:D219"/>
    <mergeCell ref="A222:D222"/>
    <mergeCell ref="E222:H222"/>
    <mergeCell ref="A223:D223"/>
    <mergeCell ref="E223:H223"/>
    <mergeCell ref="A224:D224"/>
    <mergeCell ref="E224:H224"/>
    <mergeCell ref="E219:H219"/>
    <mergeCell ref="B200:C200"/>
    <mergeCell ref="B199:C199"/>
    <mergeCell ref="A231:L231"/>
    <mergeCell ref="B195:C195"/>
    <mergeCell ref="B189:C189"/>
    <mergeCell ref="B192:C192"/>
    <mergeCell ref="F233:G233"/>
    <mergeCell ref="B194:C194"/>
    <mergeCell ref="R6:W11"/>
    <mergeCell ref="S28:AD28"/>
    <mergeCell ref="S72:AB72"/>
    <mergeCell ref="R80:AA80"/>
    <mergeCell ref="B193:C193"/>
    <mergeCell ref="B167:C167"/>
    <mergeCell ref="B186:C186"/>
    <mergeCell ref="B188:C188"/>
    <mergeCell ref="B183:C183"/>
    <mergeCell ref="B184:C184"/>
    <mergeCell ref="B185:C185"/>
    <mergeCell ref="B173:C173"/>
    <mergeCell ref="B175:C175"/>
    <mergeCell ref="B190:C190"/>
    <mergeCell ref="B132:H132"/>
    <mergeCell ref="I132:J132"/>
    <mergeCell ref="B128:H128"/>
    <mergeCell ref="B133:H133"/>
    <mergeCell ref="I133:J133"/>
    <mergeCell ref="B147:C147"/>
    <mergeCell ref="D147:P147"/>
    <mergeCell ref="B154:C154"/>
    <mergeCell ref="B161:C161"/>
    <mergeCell ref="D161:P161"/>
    <mergeCell ref="B160:C160"/>
    <mergeCell ref="B182:C182"/>
    <mergeCell ref="D167:P167"/>
    <mergeCell ref="D169:P169"/>
    <mergeCell ref="D170:P170"/>
    <mergeCell ref="D171:P171"/>
    <mergeCell ref="D185:P185"/>
    <mergeCell ref="D186:P186"/>
    <mergeCell ref="B198:C198"/>
    <mergeCell ref="B168:C168"/>
    <mergeCell ref="D168:P168"/>
    <mergeCell ref="B165:C165"/>
    <mergeCell ref="D165:P165"/>
    <mergeCell ref="B196:C196"/>
    <mergeCell ref="B177:C177"/>
    <mergeCell ref="D190:P190"/>
    <mergeCell ref="D191:P191"/>
    <mergeCell ref="B176:C176"/>
    <mergeCell ref="D176:P176"/>
    <mergeCell ref="B162:C162"/>
    <mergeCell ref="D172:P172"/>
    <mergeCell ref="D175:P175"/>
    <mergeCell ref="D178:P178"/>
    <mergeCell ref="D179:P179"/>
    <mergeCell ref="D211:P211"/>
    <mergeCell ref="D174:P174"/>
    <mergeCell ref="I223:L223"/>
    <mergeCell ref="D212:P212"/>
    <mergeCell ref="D192:P192"/>
    <mergeCell ref="D193:P193"/>
    <mergeCell ref="I225:L225"/>
    <mergeCell ref="I220:L220"/>
    <mergeCell ref="I219:L219"/>
    <mergeCell ref="I221:L221"/>
    <mergeCell ref="I224:L224"/>
    <mergeCell ref="D187:P187"/>
    <mergeCell ref="D188:P188"/>
    <mergeCell ref="D194:P194"/>
    <mergeCell ref="D195:P195"/>
    <mergeCell ref="D198:P198"/>
    <mergeCell ref="D199:P199"/>
    <mergeCell ref="D197:P197"/>
    <mergeCell ref="D201:P201"/>
    <mergeCell ref="D196:P196"/>
    <mergeCell ref="D177:P177"/>
    <mergeCell ref="D189:P189"/>
    <mergeCell ref="I222:L222"/>
    <mergeCell ref="D202:P202"/>
    <mergeCell ref="D200:P200"/>
    <mergeCell ref="B166:C166"/>
    <mergeCell ref="D166:P166"/>
    <mergeCell ref="B181:C181"/>
    <mergeCell ref="D181:P181"/>
    <mergeCell ref="B197:C197"/>
    <mergeCell ref="D173:P173"/>
    <mergeCell ref="D209:P209"/>
    <mergeCell ref="D210:P210"/>
    <mergeCell ref="B203:C203"/>
    <mergeCell ref="B202:C202"/>
    <mergeCell ref="B191:C191"/>
    <mergeCell ref="B187:C187"/>
    <mergeCell ref="B201:C201"/>
    <mergeCell ref="D180:P180"/>
    <mergeCell ref="D182:P182"/>
  </mergeCells>
  <pageMargins left="0.25" right="0.25" top="0.75" bottom="0.75" header="0.3" footer="0.3"/>
  <pageSetup paperSize="9" scale="84" firstPageNumber="0" fitToHeight="0" orientation="landscape" r:id="rId1"/>
  <rowBreaks count="11" manualBreakCount="11">
    <brk id="22" max="15" man="1"/>
    <brk id="33" max="16383" man="1"/>
    <brk id="59" max="16383" man="1"/>
    <brk id="74" max="16383" man="1"/>
    <brk id="89" max="15" man="1"/>
    <brk id="118" max="15" man="1"/>
    <brk id="155" max="15" man="1"/>
    <brk id="187" max="15" man="1"/>
    <brk id="217" max="15" man="1"/>
    <brk id="235" max="15" man="1"/>
    <brk id="27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topLeftCell="A28" workbookViewId="0"/>
  </sheetViews>
  <sheetFormatPr defaultRowHeight="15" x14ac:dyDescent="0.25"/>
  <sheetData/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RowHeight="15" x14ac:dyDescent="0.25"/>
  <sheetData/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metod</cp:lastModifiedBy>
  <cp:revision>10</cp:revision>
  <cp:lastPrinted>2023-12-22T06:29:06Z</cp:lastPrinted>
  <dcterms:created xsi:type="dcterms:W3CDTF">2019-01-10T01:39:15Z</dcterms:created>
  <dcterms:modified xsi:type="dcterms:W3CDTF">2024-01-11T02:30:23Z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